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120" windowWidth="18915" windowHeight="8475"/>
  </bookViews>
  <sheets>
    <sheet name="Hoja1" sheetId="1" r:id="rId1"/>
    <sheet name="Hoja2" sheetId="2" r:id="rId2"/>
    <sheet name="Hoja3" sheetId="3" r:id="rId3"/>
  </sheets>
  <definedNames>
    <definedName name="_xlnm.Print_Area" localSheetId="0">Hoja1!$A$1:$L$71</definedName>
  </definedNames>
  <calcPr calcId="144525"/>
</workbook>
</file>

<file path=xl/calcChain.xml><?xml version="1.0" encoding="utf-8"?>
<calcChain xmlns="http://schemas.openxmlformats.org/spreadsheetml/2006/main">
  <c r="G30" i="1" l="1"/>
  <c r="G14" i="1"/>
  <c r="F58" i="1"/>
  <c r="G29" i="1"/>
  <c r="G24" i="1"/>
  <c r="F54" i="1" s="1"/>
  <c r="F56" i="1" l="1"/>
  <c r="G56" i="1" s="1"/>
  <c r="H56" i="1" s="1"/>
  <c r="G55" i="1"/>
  <c r="H55" i="1" s="1"/>
  <c r="F63" i="1"/>
  <c r="G63" i="1" s="1"/>
  <c r="H63" i="1" s="1"/>
  <c r="I63" i="1" s="1"/>
  <c r="F62" i="1"/>
  <c r="G62" i="1" s="1"/>
  <c r="H62" i="1" s="1"/>
  <c r="I62" i="1" s="1"/>
  <c r="F61" i="1"/>
  <c r="G61" i="1" s="1"/>
  <c r="H61" i="1" s="1"/>
  <c r="G58" i="1"/>
  <c r="I59" i="1" s="1"/>
  <c r="F57" i="1"/>
  <c r="G57" i="1" s="1"/>
  <c r="G54" i="1"/>
  <c r="H54" i="1" s="1"/>
  <c r="F48" i="1"/>
  <c r="F50" i="1" s="1"/>
  <c r="F46" i="1"/>
  <c r="H64" i="1" l="1"/>
  <c r="H59" i="1"/>
  <c r="I64" i="1"/>
  <c r="G59" i="1"/>
  <c r="G64" i="1"/>
  <c r="F45" i="1" l="1"/>
  <c r="G45" i="1" s="1"/>
  <c r="F49" i="1"/>
  <c r="G49" i="1" s="1"/>
  <c r="H49" i="1" s="1"/>
  <c r="I49" i="1" s="1"/>
  <c r="F47" i="1"/>
  <c r="G47" i="1" s="1"/>
  <c r="H47" i="1" s="1"/>
  <c r="I47" i="1" s="1"/>
  <c r="H45" i="1" l="1"/>
  <c r="F51" i="1"/>
  <c r="G51" i="1" s="1"/>
  <c r="G52" i="1" l="1"/>
  <c r="G65" i="1" s="1"/>
  <c r="I51" i="1"/>
  <c r="H51" i="1"/>
  <c r="I45" i="1"/>
  <c r="I52" i="1" s="1"/>
  <c r="I65" i="1" s="1"/>
  <c r="H52" i="1"/>
  <c r="H65" i="1" s="1"/>
</calcChain>
</file>

<file path=xl/sharedStrings.xml><?xml version="1.0" encoding="utf-8"?>
<sst xmlns="http://schemas.openxmlformats.org/spreadsheetml/2006/main" count="203" uniqueCount="189">
  <si>
    <t>Datos Generales</t>
  </si>
  <si>
    <t>Vida económica (horas efectivas de trabajo)</t>
  </si>
  <si>
    <t>Tasa de interés anual</t>
  </si>
  <si>
    <t>Pc=</t>
  </si>
  <si>
    <t>Cantidad de aceites lubricantes  consumidos por hora efectiva de trabajo</t>
  </si>
  <si>
    <t>Horas de vida económica de las piezas especiales</t>
  </si>
  <si>
    <t>Horas de vida económica de las llantas</t>
  </si>
  <si>
    <t>Salario real del personal necesario para operar la máquina o equipo</t>
  </si>
  <si>
    <t>Horas efectivas de trabajo de la maquinaria dentro del turno</t>
  </si>
  <si>
    <t>Coeficiente en función del tipo de trabajo y de la herramienta requerida.</t>
  </si>
  <si>
    <t>Costo unitario por concepto de mano de obra.</t>
  </si>
  <si>
    <t xml:space="preserve">Coeficiente en función del tipo de trabajo y del equipo requerido para la seguridad del trabajador </t>
  </si>
  <si>
    <t>Costos</t>
  </si>
  <si>
    <t>Fórmula</t>
  </si>
  <si>
    <t>Cálculo</t>
  </si>
  <si>
    <t>Costos horarios</t>
  </si>
  <si>
    <t>Costos fijos</t>
  </si>
  <si>
    <t>Costo por Depreciación</t>
  </si>
  <si>
    <t>D =</t>
  </si>
  <si>
    <t>Vm – Vr</t>
  </si>
  <si>
    <t>Ve</t>
  </si>
  <si>
    <t>Costo por Inversión</t>
  </si>
  <si>
    <t>lm =</t>
  </si>
  <si>
    <t>(Vm + Vr)*i</t>
  </si>
  <si>
    <t>Im =</t>
  </si>
  <si>
    <t>2Hea</t>
  </si>
  <si>
    <t>Costo por Seguros</t>
  </si>
  <si>
    <t>Sm =</t>
  </si>
  <si>
    <t>(Vm +Vr)*s</t>
  </si>
  <si>
    <t>Costo por Mantenimiento</t>
  </si>
  <si>
    <t>Mn =</t>
  </si>
  <si>
    <t>Costos por consumo</t>
  </si>
  <si>
    <t>Costo por Combustibles</t>
  </si>
  <si>
    <t xml:space="preserve">Co = </t>
  </si>
  <si>
    <t>Costo por lubricantes</t>
  </si>
  <si>
    <t xml:space="preserve">Lb = </t>
  </si>
  <si>
    <t>Costo por llantas</t>
  </si>
  <si>
    <t>N =</t>
  </si>
  <si>
    <t>Costo por piezas especiales</t>
  </si>
  <si>
    <t>Ae =</t>
  </si>
  <si>
    <t>Costo por salarios de operación</t>
  </si>
  <si>
    <t>Po =</t>
  </si>
  <si>
    <t>Sr</t>
  </si>
  <si>
    <t>Ht</t>
  </si>
  <si>
    <t>Costo por herramienta de mano</t>
  </si>
  <si>
    <t>Hm =</t>
  </si>
  <si>
    <t>Costo directo por equipo de seguridad</t>
  </si>
  <si>
    <t>Es =</t>
  </si>
  <si>
    <t>(28)</t>
  </si>
  <si>
    <t>(29)</t>
  </si>
  <si>
    <t xml:space="preserve"> Ko*D</t>
  </si>
  <si>
    <t>Gh * Pc</t>
  </si>
  <si>
    <t xml:space="preserve"> Pn/Vn</t>
  </si>
  <si>
    <t>(7)</t>
  </si>
  <si>
    <t>(8)</t>
  </si>
  <si>
    <t>(9)</t>
  </si>
  <si>
    <t>(10)</t>
  </si>
  <si>
    <t>(11)</t>
  </si>
  <si>
    <t>(12)</t>
  </si>
  <si>
    <t>(13)</t>
  </si>
  <si>
    <t>(15)</t>
  </si>
  <si>
    <t>(16)</t>
  </si>
  <si>
    <t>(17)</t>
  </si>
  <si>
    <t>(18)</t>
  </si>
  <si>
    <t>(19)</t>
  </si>
  <si>
    <t>(20)</t>
  </si>
  <si>
    <t>(21)</t>
  </si>
  <si>
    <t>(22)</t>
  </si>
  <si>
    <t>(23)</t>
  </si>
  <si>
    <t>(24)</t>
  </si>
  <si>
    <t>(25)</t>
  </si>
  <si>
    <t>(26)</t>
  </si>
  <si>
    <t>(27)</t>
  </si>
  <si>
    <t>(30)</t>
  </si>
  <si>
    <t>(31)</t>
  </si>
  <si>
    <t>(32)</t>
  </si>
  <si>
    <t>(33)</t>
  </si>
  <si>
    <t>(34)</t>
  </si>
  <si>
    <t>(35)</t>
  </si>
  <si>
    <t>(36)</t>
  </si>
  <si>
    <t>(37)</t>
  </si>
  <si>
    <t>(38)</t>
  </si>
  <si>
    <t>(39)</t>
  </si>
  <si>
    <t>(40)</t>
  </si>
  <si>
    <t>(41)</t>
  </si>
  <si>
    <t>(42)</t>
  </si>
  <si>
    <t>(43)</t>
  </si>
  <si>
    <t>(44)</t>
  </si>
  <si>
    <t xml:space="preserve">Ae = </t>
  </si>
  <si>
    <t>CETES 28 días del 28/01/2009</t>
  </si>
  <si>
    <t>Cantidad de combustible utilizado por hora efectiva de trabajo. (lts)</t>
  </si>
  <si>
    <t>Precio del combustible (por litro)</t>
  </si>
  <si>
    <t>Costo de los aceites lubricantes (por litro)</t>
  </si>
  <si>
    <t>Sr/Ht</t>
  </si>
  <si>
    <t>Valor de las neumáticos o llantas</t>
  </si>
  <si>
    <t>Valor de las piezas especiales</t>
  </si>
  <si>
    <t>HP</t>
  </si>
  <si>
    <t>CC</t>
  </si>
  <si>
    <t>Tipo de combustible</t>
  </si>
  <si>
    <t>Diesel</t>
  </si>
  <si>
    <t>Ce</t>
  </si>
  <si>
    <t>Vn</t>
  </si>
  <si>
    <t>Costo otras fuentes de energía</t>
  </si>
  <si>
    <t>Costos por operación</t>
  </si>
  <si>
    <t>Suma de costos fijos=Cfi</t>
  </si>
  <si>
    <t>Suma de costos por consumos=Cco</t>
  </si>
  <si>
    <t>Suma de costos  por operación=Cop</t>
  </si>
  <si>
    <t>Cof=</t>
  </si>
  <si>
    <t xml:space="preserve">Hm = </t>
  </si>
  <si>
    <t>Kh*Mo</t>
  </si>
  <si>
    <t xml:space="preserve">Es = </t>
  </si>
  <si>
    <t>Ks*Mo</t>
  </si>
  <si>
    <t>Hea</t>
  </si>
  <si>
    <t>Vm</t>
  </si>
  <si>
    <t>Va</t>
  </si>
  <si>
    <t>Vr</t>
  </si>
  <si>
    <t>Pn</t>
  </si>
  <si>
    <t>Ko</t>
  </si>
  <si>
    <t>Fo</t>
  </si>
  <si>
    <t>Ga=CC/Tc</t>
  </si>
  <si>
    <t>s</t>
  </si>
  <si>
    <t>i</t>
  </si>
  <si>
    <t>Ah=Ca*HP*Fo</t>
  </si>
  <si>
    <t>Pa</t>
  </si>
  <si>
    <t>Ca</t>
  </si>
  <si>
    <t>Tc</t>
  </si>
  <si>
    <t>Kh</t>
  </si>
  <si>
    <t>Mo</t>
  </si>
  <si>
    <t>Ks</t>
  </si>
  <si>
    <t>Tiempo para el cambio de aceite  “Tc” (horas)</t>
  </si>
  <si>
    <t>Coeficiente experimental para lubricante consumido por hora (lts)</t>
  </si>
  <si>
    <t>( Ah + Ga ) *Pa</t>
  </si>
  <si>
    <t>(175)</t>
  </si>
  <si>
    <t>(176)</t>
  </si>
  <si>
    <t>(178)</t>
  </si>
  <si>
    <t>(179)</t>
  </si>
  <si>
    <t>(164)</t>
  </si>
  <si>
    <t>(165)</t>
  </si>
  <si>
    <t>(166)</t>
  </si>
  <si>
    <t>(167)</t>
  </si>
  <si>
    <t>(168)</t>
  </si>
  <si>
    <t>RLOPSRM</t>
  </si>
  <si>
    <t>Ref.</t>
  </si>
  <si>
    <t>(169)</t>
  </si>
  <si>
    <t>(170)</t>
  </si>
  <si>
    <t>(171)</t>
  </si>
  <si>
    <t>(172)</t>
  </si>
  <si>
    <t>(173)</t>
  </si>
  <si>
    <t>(174)</t>
  </si>
  <si>
    <t>(14)</t>
  </si>
  <si>
    <t>Costo horario Phm=Cfi+Cco+Cop</t>
  </si>
  <si>
    <t>OPERACIÓN</t>
  </si>
  <si>
    <t>EN ESPERA</t>
  </si>
  <si>
    <t>EN RESERVA</t>
  </si>
  <si>
    <t>Caballos de fuerza</t>
  </si>
  <si>
    <t>Pa/Va</t>
  </si>
  <si>
    <t>Valor de rescate de la máquina o equipo</t>
  </si>
  <si>
    <t>Valor de la máquina o equipo considerado como nuevo</t>
  </si>
  <si>
    <t>Número de horas efectivas de trabajo durante el año</t>
  </si>
  <si>
    <t>Prima anual promedio de seguros</t>
  </si>
  <si>
    <t xml:space="preserve">Coeficiente por mantenimiento tanto mayor como menor </t>
  </si>
  <si>
    <t>Gh=Hp*Fo*Ce</t>
  </si>
  <si>
    <t xml:space="preserve">Consumo entre cambios sucesivos de lubricantes </t>
  </si>
  <si>
    <t>DETERMINACIÓN COSTO HORARIO</t>
  </si>
  <si>
    <t>CÓDIGO</t>
  </si>
  <si>
    <t>DESCRIPCIÓN</t>
  </si>
  <si>
    <t>VALOR</t>
  </si>
  <si>
    <t>REFERENCIA</t>
  </si>
  <si>
    <t>(45)</t>
  </si>
  <si>
    <t>(46)</t>
  </si>
  <si>
    <t>(47)</t>
  </si>
  <si>
    <t>(48)</t>
  </si>
  <si>
    <t>(49)</t>
  </si>
  <si>
    <t>(50)</t>
  </si>
  <si>
    <t>COSTO HORARIO DE MAQUINARÍA O EQUIPO</t>
  </si>
  <si>
    <t>Factor de operación de la maquinaría o equipo</t>
  </si>
  <si>
    <t>Capacidad del cárter lts</t>
  </si>
  <si>
    <r>
      <t xml:space="preserve">Código: </t>
    </r>
    <r>
      <rPr>
        <b/>
        <i/>
        <sz val="10"/>
        <color theme="0" tint="-0.499984740745262"/>
        <rFont val="Arial"/>
        <family val="2"/>
      </rPr>
      <t>___(4)__</t>
    </r>
  </si>
  <si>
    <r>
      <t xml:space="preserve">Maquinaria o equipo No. </t>
    </r>
    <r>
      <rPr>
        <sz val="10"/>
        <color theme="0" tint="-0.499984740745262"/>
        <rFont val="Arial"/>
        <family val="2"/>
      </rPr>
      <t>___</t>
    </r>
    <r>
      <rPr>
        <i/>
        <sz val="10"/>
        <color theme="0" tint="-0.499984740745262"/>
        <rFont val="Arial"/>
        <family val="2"/>
      </rPr>
      <t>(5)</t>
    </r>
    <r>
      <rPr>
        <sz val="10"/>
        <color theme="0" tint="-0.499984740745262"/>
        <rFont val="Arial"/>
        <family val="2"/>
      </rPr>
      <t>___</t>
    </r>
  </si>
  <si>
    <r>
      <t>Marca y modelo de la máquina o equipo:</t>
    </r>
    <r>
      <rPr>
        <i/>
        <sz val="10"/>
        <color theme="1"/>
        <rFont val="Arial"/>
        <family val="2"/>
      </rPr>
      <t xml:space="preserve"> </t>
    </r>
    <r>
      <rPr>
        <i/>
        <sz val="10"/>
        <color theme="0" tint="-0.499984740745262"/>
        <rFont val="Arial"/>
        <family val="2"/>
      </rPr>
      <t>___(6)___</t>
    </r>
  </si>
  <si>
    <t>(51)</t>
  </si>
  <si>
    <r>
      <t xml:space="preserve">Observaciones: </t>
    </r>
    <r>
      <rPr>
        <i/>
        <sz val="9"/>
        <color theme="0" tint="-0.499984740745262"/>
        <rFont val="Arial"/>
        <family val="2"/>
      </rPr>
      <t>__(52)__</t>
    </r>
  </si>
  <si>
    <t>(53 Firma del representante legal)</t>
  </si>
  <si>
    <t>(54 Nombre del representante legal)</t>
  </si>
  <si>
    <t>(55 Cargo del representante legal)</t>
  </si>
  <si>
    <t>Coeficiente de combustible determinado por la experiencia</t>
  </si>
  <si>
    <t>MP-200-PR02-P01-F52</t>
  </si>
  <si>
    <r>
      <t>Número de procedimiento de contratación: P</t>
    </r>
    <r>
      <rPr>
        <sz val="10"/>
        <rFont val="Arial"/>
        <family val="2"/>
      </rPr>
      <t>O-009000988-N36-2014</t>
    </r>
  </si>
  <si>
    <t>Relativo a:       SUMINISTRO, INSTALACIÓN Y PUESTA EN MARCHA DEL MATERIAL RODANTE, SEÑALIZACIÓN FERROVIARIA, SISTEMAS DE COMUNICACIONES, BOLETAJE, CENTRO DE CONTROL, SISTEMAS ELECTROMECÁNICOS DEL TÚNEL, VÍA, SISTEMAS DE ENERGÍA Y CONSTRUCCIÓN DE DOS SUBESTACIONES DE ALTA TENSIÓN 230 kV PARA LA AMPLIACIÓN DEL SISTEMA DE TREN ELÉCTRICO URBANO EN LA ZONA METROPOLITANA DE GUADALAJARA, QUE CONSISTE EN LA CONSTRUCCIÓN DE LA LÍNEA 3 DEL TREN LIGERO EN ZAPOPAN, GUADALAJARA Y TLAQUEPAQUE</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</si>
</sst>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quot;$&quot;* #,##0.00_-;_-&quot;$&quot;* &quot;-&quot;??_-;_-@_-"/>
    <numFmt numFmtId="43" formatCode="_-* #,##0.00_-;\-* #,##0.00_-;_-* &quot;-&quot;??_-;_-@_-"/>
    <numFmt numFmtId="164" formatCode="_-&quot;$&quot;* #,##0.000_-;\-&quot;$&quot;* #,##0.000_-;_-&quot;$&quot;* &quot;-&quot;??_-;_-@_-"/>
    <numFmt numFmtId="165" formatCode="0.000000"/>
    <numFmt numFmtId="166" formatCode="_-* #,##0_-;\-* #,##0_-;_-* &quot;-&quot;??_-;_-@_-"/>
  </numFmts>
  <fonts count="27" x14ac:knownFonts="1">
    <font>
      <sz val="11"/>
      <color theme="1"/>
      <name val="Calibri"/>
      <family val="2"/>
      <scheme val="minor"/>
    </font>
    <font>
      <sz val="11"/>
      <color theme="1"/>
      <name val="Calibri"/>
      <family val="2"/>
      <scheme val="minor"/>
    </font>
    <font>
      <b/>
      <sz val="10"/>
      <color theme="1"/>
      <name val="Arial"/>
      <family val="2"/>
    </font>
    <font>
      <i/>
      <sz val="10"/>
      <color theme="1"/>
      <name val="Arial"/>
      <family val="2"/>
    </font>
    <font>
      <sz val="8"/>
      <color rgb="FF000000"/>
      <name val="Arial"/>
      <family val="2"/>
    </font>
    <font>
      <b/>
      <sz val="9"/>
      <color theme="1"/>
      <name val="Arial"/>
      <family val="2"/>
    </font>
    <font>
      <sz val="9"/>
      <color theme="1"/>
      <name val="Arial"/>
      <family val="2"/>
    </font>
    <font>
      <b/>
      <sz val="8"/>
      <color theme="1"/>
      <name val="Arial"/>
      <family val="2"/>
    </font>
    <font>
      <sz val="8"/>
      <name val="Arial"/>
      <family val="2"/>
    </font>
    <font>
      <sz val="8"/>
      <color theme="1"/>
      <name val="Calibri"/>
      <family val="2"/>
      <scheme val="minor"/>
    </font>
    <font>
      <b/>
      <sz val="12"/>
      <color theme="1"/>
      <name val="Arial"/>
      <family val="2"/>
    </font>
    <font>
      <sz val="8"/>
      <color theme="1"/>
      <name val="Arial"/>
      <family val="2"/>
    </font>
    <font>
      <b/>
      <sz val="11"/>
      <color theme="1"/>
      <name val="Calibri"/>
      <family val="2"/>
      <scheme val="minor"/>
    </font>
    <font>
      <b/>
      <sz val="7"/>
      <color theme="1"/>
      <name val="Arial"/>
      <family val="2"/>
    </font>
    <font>
      <b/>
      <sz val="10"/>
      <color theme="1"/>
      <name val="Calibri"/>
      <family val="2"/>
      <scheme val="minor"/>
    </font>
    <font>
      <b/>
      <sz val="14"/>
      <color theme="1"/>
      <name val="Calibri"/>
      <family val="2"/>
      <scheme val="minor"/>
    </font>
    <font>
      <i/>
      <sz val="8"/>
      <color theme="0" tint="-0.499984740745262"/>
      <name val="Arial"/>
      <family val="2"/>
    </font>
    <font>
      <i/>
      <sz val="11"/>
      <color theme="0" tint="-0.499984740745262"/>
      <name val="Calibri"/>
      <family val="2"/>
      <scheme val="minor"/>
    </font>
    <font>
      <i/>
      <sz val="10"/>
      <color theme="0" tint="-0.499984740745262"/>
      <name val="Arial"/>
      <family val="2"/>
    </font>
    <font>
      <b/>
      <i/>
      <sz val="10"/>
      <color theme="0" tint="-0.499984740745262"/>
      <name val="Arial"/>
      <family val="2"/>
    </font>
    <font>
      <sz val="10"/>
      <color theme="0" tint="-0.499984740745262"/>
      <name val="Arial"/>
      <family val="2"/>
    </font>
    <font>
      <b/>
      <sz val="9"/>
      <color theme="0" tint="-0.499984740745262"/>
      <name val="Arial"/>
      <family val="2"/>
    </font>
    <font>
      <i/>
      <sz val="9"/>
      <color theme="0" tint="-0.499984740745262"/>
      <name val="Arial"/>
      <family val="2"/>
    </font>
    <font>
      <sz val="9"/>
      <color theme="0" tint="-0.499984740745262"/>
      <name val="Arial"/>
      <family val="2"/>
    </font>
    <font>
      <b/>
      <sz val="6"/>
      <color theme="0" tint="-0.499984740745262"/>
      <name val="Arial"/>
      <family val="2"/>
    </font>
    <font>
      <b/>
      <sz val="8"/>
      <color theme="0" tint="-0.499984740745262"/>
      <name val="Calibri"/>
      <family val="2"/>
      <scheme val="minor"/>
    </font>
    <font>
      <sz val="10"/>
      <name val="Arial"/>
      <family val="2"/>
    </font>
  </fonts>
  <fills count="3">
    <fill>
      <patternFill patternType="none"/>
    </fill>
    <fill>
      <patternFill patternType="gray125"/>
    </fill>
    <fill>
      <patternFill patternType="solid">
        <fgColor theme="0"/>
        <bgColor indexed="64"/>
      </patternFill>
    </fill>
  </fills>
  <borders count="49">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style="medium">
        <color rgb="FF000000"/>
      </left>
      <right/>
      <top style="medium">
        <color rgb="FF000000"/>
      </top>
      <bottom style="thin">
        <color rgb="FF000000"/>
      </bottom>
      <diagonal/>
    </border>
    <border>
      <left style="medium">
        <color rgb="FF000000"/>
      </left>
      <right/>
      <top style="thin">
        <color rgb="FF000000"/>
      </top>
      <bottom style="thin">
        <color rgb="FF000000"/>
      </bottom>
      <diagonal/>
    </border>
    <border>
      <left style="medium">
        <color rgb="FF000000"/>
      </left>
      <right/>
      <top style="thin">
        <color rgb="FF000000"/>
      </top>
      <bottom style="medium">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right/>
      <top style="medium">
        <color rgb="FF000000"/>
      </top>
      <bottom style="thin">
        <color rgb="FF000000"/>
      </bottom>
      <diagonal/>
    </border>
    <border>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rgb="FF000000"/>
      </left>
      <right/>
      <top style="medium">
        <color rgb="FF000000"/>
      </top>
      <bottom style="thin">
        <color rgb="FF000000"/>
      </bottom>
      <diagonal/>
    </border>
    <border>
      <left style="thin">
        <color rgb="FF000000"/>
      </left>
      <right style="medium">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style="thin">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medium">
        <color rgb="FF000000"/>
      </right>
      <top style="thin">
        <color rgb="FF000000"/>
      </top>
      <bottom/>
      <diagonal/>
    </border>
    <border>
      <left style="medium">
        <color indexed="64"/>
      </left>
      <right/>
      <top/>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28">
    <xf numFmtId="0" fontId="0" fillId="0" borderId="0" xfId="0"/>
    <xf numFmtId="0" fontId="2" fillId="0" borderId="0" xfId="0" applyFont="1" applyAlignment="1">
      <alignment vertical="top" wrapText="1"/>
    </xf>
    <xf numFmtId="0" fontId="6" fillId="0" borderId="15" xfId="0" applyFont="1" applyBorder="1" applyAlignment="1">
      <alignment vertical="center" wrapText="1"/>
    </xf>
    <xf numFmtId="0" fontId="6" fillId="0" borderId="17" xfId="0" applyFont="1" applyBorder="1" applyAlignment="1">
      <alignment vertical="center" wrapText="1"/>
    </xf>
    <xf numFmtId="0" fontId="6" fillId="0" borderId="25" xfId="0" applyFont="1" applyBorder="1" applyAlignment="1">
      <alignment horizontal="center" vertical="center" wrapText="1"/>
    </xf>
    <xf numFmtId="0" fontId="6" fillId="0" borderId="17" xfId="0" applyFont="1" applyBorder="1" applyAlignment="1">
      <alignment horizontal="center" vertical="center" wrapText="1"/>
    </xf>
    <xf numFmtId="0" fontId="5" fillId="0" borderId="20" xfId="0" applyFont="1" applyBorder="1" applyAlignment="1">
      <alignment horizontal="right" vertical="center" wrapText="1"/>
    </xf>
    <xf numFmtId="0" fontId="5" fillId="0" borderId="16" xfId="0" applyFont="1" applyBorder="1" applyAlignment="1">
      <alignment horizontal="right" vertical="center" wrapText="1"/>
    </xf>
    <xf numFmtId="0" fontId="6" fillId="0" borderId="16" xfId="0" applyFont="1" applyBorder="1" applyAlignment="1">
      <alignment vertical="center" wrapText="1"/>
    </xf>
    <xf numFmtId="0" fontId="6" fillId="0" borderId="15" xfId="0" applyFont="1" applyBorder="1" applyAlignment="1">
      <alignment horizontal="center" vertical="center" wrapText="1"/>
    </xf>
    <xf numFmtId="0" fontId="4" fillId="0" borderId="10" xfId="0" applyFont="1" applyBorder="1" applyAlignment="1">
      <alignment horizontal="center" vertical="center" wrapText="1"/>
    </xf>
    <xf numFmtId="0" fontId="0" fillId="0" borderId="0" xfId="0" applyAlignment="1">
      <alignment vertical="center"/>
    </xf>
    <xf numFmtId="0" fontId="5" fillId="0" borderId="1" xfId="0" applyFont="1" applyBorder="1" applyAlignment="1">
      <alignment horizontal="center" vertical="center" wrapText="1"/>
    </xf>
    <xf numFmtId="0" fontId="5" fillId="0" borderId="20" xfId="0" applyFont="1" applyBorder="1" applyAlignment="1">
      <alignment horizontal="center" vertical="center" wrapText="1"/>
    </xf>
    <xf numFmtId="0" fontId="4" fillId="0" borderId="28" xfId="0" applyFont="1" applyBorder="1" applyAlignment="1">
      <alignment vertical="center" wrapText="1"/>
    </xf>
    <xf numFmtId="9" fontId="4" fillId="0" borderId="28" xfId="3" applyFont="1" applyBorder="1" applyAlignment="1">
      <alignment vertical="center" wrapText="1"/>
    </xf>
    <xf numFmtId="43" fontId="6" fillId="0" borderId="17" xfId="0" applyNumberFormat="1" applyFont="1" applyBorder="1" applyAlignment="1">
      <alignment vertical="center" wrapText="1"/>
    </xf>
    <xf numFmtId="165" fontId="6" fillId="0" borderId="17" xfId="0" applyNumberFormat="1" applyFont="1" applyBorder="1" applyAlignment="1">
      <alignment vertical="center" wrapText="1"/>
    </xf>
    <xf numFmtId="44" fontId="6" fillId="0" borderId="20" xfId="2" applyFont="1" applyBorder="1" applyAlignment="1">
      <alignment horizontal="center" vertical="center" wrapText="1"/>
    </xf>
    <xf numFmtId="164" fontId="6" fillId="0" borderId="20" xfId="2" applyNumberFormat="1" applyFont="1" applyBorder="1" applyAlignment="1">
      <alignment horizontal="center" vertical="center" wrapText="1"/>
    </xf>
    <xf numFmtId="44" fontId="6" fillId="0" borderId="17" xfId="2" applyFont="1" applyBorder="1" applyAlignment="1">
      <alignment vertical="center" wrapText="1"/>
    </xf>
    <xf numFmtId="44" fontId="5" fillId="0" borderId="21" xfId="0" applyNumberFormat="1" applyFont="1" applyBorder="1" applyAlignment="1">
      <alignment horizontal="center" vertical="center" wrapText="1"/>
    </xf>
    <xf numFmtId="164" fontId="5" fillId="0" borderId="21" xfId="0" applyNumberFormat="1" applyFont="1" applyBorder="1" applyAlignment="1">
      <alignment horizontal="center" vertical="center" wrapText="1"/>
    </xf>
    <xf numFmtId="0" fontId="8" fillId="0" borderId="10" xfId="0" applyFont="1" applyBorder="1" applyAlignment="1">
      <alignment horizontal="center" vertical="center" wrapText="1"/>
    </xf>
    <xf numFmtId="0" fontId="6" fillId="2" borderId="17" xfId="0" applyFont="1" applyFill="1" applyBorder="1" applyAlignment="1">
      <alignment horizontal="left" vertical="center" wrapText="1"/>
    </xf>
    <xf numFmtId="0" fontId="5" fillId="2" borderId="20" xfId="0" applyFont="1" applyFill="1" applyBorder="1" applyAlignment="1">
      <alignment horizontal="right" vertical="center" wrapText="1"/>
    </xf>
    <xf numFmtId="0" fontId="6" fillId="2" borderId="17" xfId="0" applyFont="1" applyFill="1" applyBorder="1" applyAlignment="1">
      <alignment vertical="center" wrapText="1"/>
    </xf>
    <xf numFmtId="43" fontId="6" fillId="0" borderId="17" xfId="1" applyFont="1" applyBorder="1" applyAlignment="1">
      <alignment vertical="center" wrapText="1"/>
    </xf>
    <xf numFmtId="0" fontId="9" fillId="0" borderId="0" xfId="0" applyFont="1" applyAlignment="1">
      <alignment horizontal="center" vertical="top" wrapText="1"/>
    </xf>
    <xf numFmtId="44" fontId="0" fillId="0" borderId="0" xfId="0" applyNumberFormat="1"/>
    <xf numFmtId="0" fontId="8" fillId="0" borderId="12" xfId="0" applyFont="1" applyBorder="1" applyAlignment="1">
      <alignment horizontal="center" vertical="center" wrapText="1"/>
    </xf>
    <xf numFmtId="49" fontId="7" fillId="0" borderId="32" xfId="0" applyNumberFormat="1" applyFont="1" applyBorder="1" applyAlignment="1">
      <alignment horizontal="center" vertical="center" wrapText="1"/>
    </xf>
    <xf numFmtId="49" fontId="11" fillId="0" borderId="20" xfId="2" applyNumberFormat="1" applyFont="1" applyBorder="1" applyAlignment="1">
      <alignment horizontal="center" vertical="center" wrapText="1"/>
    </xf>
    <xf numFmtId="49" fontId="7" fillId="0" borderId="21" xfId="0" applyNumberFormat="1" applyFont="1" applyBorder="1" applyAlignment="1">
      <alignment horizontal="center" vertical="center" wrapText="1"/>
    </xf>
    <xf numFmtId="0" fontId="7" fillId="0" borderId="32" xfId="0" applyFont="1" applyBorder="1" applyAlignment="1">
      <alignment vertical="center" wrapText="1"/>
    </xf>
    <xf numFmtId="0" fontId="5" fillId="0" borderId="24" xfId="0" applyFont="1" applyBorder="1" applyAlignment="1">
      <alignment horizontal="center" vertical="center" wrapText="1"/>
    </xf>
    <xf numFmtId="0" fontId="2" fillId="0" borderId="0" xfId="0" applyFont="1" applyAlignment="1"/>
    <xf numFmtId="164" fontId="6" fillId="0" borderId="20" xfId="2" applyNumberFormat="1" applyFont="1" applyBorder="1" applyAlignment="1">
      <alignment horizontal="center" vertical="center" wrapText="1"/>
    </xf>
    <xf numFmtId="0" fontId="8" fillId="0" borderId="0" xfId="0" applyFont="1" applyBorder="1" applyAlignment="1">
      <alignment horizontal="center" vertical="center" wrapText="1"/>
    </xf>
    <xf numFmtId="0" fontId="4" fillId="0" borderId="0" xfId="0" applyFont="1" applyBorder="1" applyAlignment="1">
      <alignment horizontal="left" vertical="center" wrapText="1"/>
    </xf>
    <xf numFmtId="43" fontId="4" fillId="0" borderId="0" xfId="1" applyFont="1" applyBorder="1" applyAlignment="1">
      <alignment horizontal="center" vertical="center" wrapText="1"/>
    </xf>
    <xf numFmtId="44" fontId="5" fillId="0" borderId="18" xfId="0" applyNumberFormat="1" applyFont="1" applyBorder="1" applyAlignment="1">
      <alignment horizontal="center" vertical="center" wrapText="1"/>
    </xf>
    <xf numFmtId="49" fontId="7" fillId="0" borderId="18" xfId="0" applyNumberFormat="1" applyFont="1" applyBorder="1" applyAlignment="1">
      <alignment horizontal="center" vertical="center" wrapText="1"/>
    </xf>
    <xf numFmtId="44" fontId="10" fillId="0" borderId="39" xfId="0" applyNumberFormat="1" applyFont="1" applyBorder="1" applyAlignment="1">
      <alignment horizontal="center" vertical="center" wrapText="1"/>
    </xf>
    <xf numFmtId="49" fontId="7" fillId="0" borderId="34" xfId="0" applyNumberFormat="1" applyFont="1" applyBorder="1" applyAlignment="1">
      <alignment horizontal="center" vertical="center" wrapText="1"/>
    </xf>
    <xf numFmtId="44" fontId="10" fillId="0" borderId="37" xfId="0" applyNumberFormat="1" applyFont="1" applyBorder="1" applyAlignment="1">
      <alignment horizontal="center" vertical="center" wrapText="1"/>
    </xf>
    <xf numFmtId="44" fontId="4" fillId="0" borderId="43" xfId="2" applyFont="1" applyBorder="1" applyAlignment="1">
      <alignment horizontal="center" vertical="center" wrapText="1"/>
    </xf>
    <xf numFmtId="44" fontId="4" fillId="0" borderId="0" xfId="2" applyFont="1" applyBorder="1" applyAlignment="1">
      <alignment horizontal="center" vertical="center" wrapText="1"/>
    </xf>
    <xf numFmtId="43" fontId="4" fillId="0" borderId="43" xfId="1" applyFont="1" applyBorder="1" applyAlignment="1">
      <alignment horizontal="center" vertical="center" wrapText="1"/>
    </xf>
    <xf numFmtId="10" fontId="4" fillId="0" borderId="43" xfId="3" applyNumberFormat="1" applyFont="1" applyBorder="1" applyAlignment="1">
      <alignment horizontal="right" vertical="center" wrapText="1"/>
    </xf>
    <xf numFmtId="10" fontId="4" fillId="0" borderId="0" xfId="3" applyNumberFormat="1" applyFont="1" applyBorder="1" applyAlignment="1">
      <alignment horizontal="right" vertical="center" wrapText="1"/>
    </xf>
    <xf numFmtId="164" fontId="4" fillId="0" borderId="43" xfId="2" applyNumberFormat="1" applyFont="1" applyBorder="1" applyAlignment="1">
      <alignment horizontal="center" vertical="center" wrapText="1"/>
    </xf>
    <xf numFmtId="164" fontId="4" fillId="0" borderId="0" xfId="2" applyNumberFormat="1" applyFont="1" applyBorder="1" applyAlignment="1">
      <alignment horizontal="center" vertical="center" wrapText="1"/>
    </xf>
    <xf numFmtId="49" fontId="7" fillId="0" borderId="19" xfId="0" applyNumberFormat="1" applyFont="1" applyBorder="1" applyAlignment="1">
      <alignment horizontal="center" vertical="center" wrapText="1"/>
    </xf>
    <xf numFmtId="0" fontId="13" fillId="0" borderId="44" xfId="0" applyFont="1" applyBorder="1" applyAlignment="1">
      <alignment vertical="center" wrapText="1"/>
    </xf>
    <xf numFmtId="0" fontId="5" fillId="0" borderId="45" xfId="0" applyFont="1" applyBorder="1" applyAlignment="1">
      <alignment vertical="center" wrapText="1"/>
    </xf>
    <xf numFmtId="0" fontId="10" fillId="0" borderId="0" xfId="0" applyFont="1"/>
    <xf numFmtId="0" fontId="14" fillId="0" borderId="33" xfId="0" applyFont="1" applyBorder="1" applyAlignment="1">
      <alignment horizontal="center" vertical="center"/>
    </xf>
    <xf numFmtId="0" fontId="14" fillId="0" borderId="38" xfId="0" applyFont="1" applyBorder="1" applyAlignment="1">
      <alignment horizontal="center" vertical="center"/>
    </xf>
    <xf numFmtId="0" fontId="14" fillId="0" borderId="39" xfId="0" applyFont="1" applyBorder="1" applyAlignment="1">
      <alignment horizontal="center" vertical="center"/>
    </xf>
    <xf numFmtId="0" fontId="12" fillId="0" borderId="0" xfId="0" applyFont="1" applyAlignment="1">
      <alignment vertical="center"/>
    </xf>
    <xf numFmtId="0" fontId="4" fillId="0" borderId="46" xfId="0" applyFont="1" applyBorder="1" applyAlignment="1">
      <alignment horizontal="center" vertical="center" wrapText="1"/>
    </xf>
    <xf numFmtId="0" fontId="14" fillId="0" borderId="8" xfId="0" applyFont="1" applyBorder="1" applyAlignment="1">
      <alignment horizontal="center"/>
    </xf>
    <xf numFmtId="0" fontId="14" fillId="0" borderId="9" xfId="0" applyFont="1" applyBorder="1" applyAlignment="1">
      <alignment horizontal="center"/>
    </xf>
    <xf numFmtId="0" fontId="15" fillId="0" borderId="0" xfId="0" applyFont="1" applyAlignment="1">
      <alignment horizontal="center"/>
    </xf>
    <xf numFmtId="0" fontId="14" fillId="0" borderId="29" xfId="0" applyFont="1" applyBorder="1" applyAlignment="1">
      <alignment horizontal="center"/>
    </xf>
    <xf numFmtId="44" fontId="4" fillId="0" borderId="47" xfId="2" applyFont="1" applyBorder="1" applyAlignment="1">
      <alignment horizontal="center" vertical="center" wrapText="1"/>
    </xf>
    <xf numFmtId="44" fontId="4" fillId="0" borderId="11" xfId="2" applyFont="1" applyBorder="1" applyAlignment="1">
      <alignment horizontal="center" vertical="center" wrapText="1"/>
    </xf>
    <xf numFmtId="43" fontId="4" fillId="0" borderId="11" xfId="1" applyFont="1" applyBorder="1" applyAlignment="1">
      <alignment horizontal="center" vertical="center" wrapText="1"/>
    </xf>
    <xf numFmtId="10" fontId="4" fillId="0" borderId="11" xfId="3" applyNumberFormat="1" applyFont="1" applyBorder="1" applyAlignment="1">
      <alignment horizontal="right" vertical="center" wrapText="1"/>
    </xf>
    <xf numFmtId="164" fontId="4" fillId="0" borderId="11" xfId="2" applyNumberFormat="1" applyFont="1" applyBorder="1" applyAlignment="1">
      <alignment horizontal="center" vertical="center" wrapText="1"/>
    </xf>
    <xf numFmtId="166" fontId="4" fillId="0" borderId="11" xfId="1" applyNumberFormat="1" applyFont="1" applyBorder="1" applyAlignment="1">
      <alignment horizontal="center" vertical="center" wrapText="1"/>
    </xf>
    <xf numFmtId="43" fontId="4" fillId="0" borderId="13" xfId="1" applyFont="1" applyBorder="1" applyAlignment="1">
      <alignment horizontal="center" vertical="center" wrapText="1"/>
    </xf>
    <xf numFmtId="49" fontId="16" fillId="0" borderId="48" xfId="0" applyNumberFormat="1" applyFont="1" applyBorder="1" applyAlignment="1">
      <alignment horizontal="center" vertical="center" wrapText="1"/>
    </xf>
    <xf numFmtId="49" fontId="16" fillId="0" borderId="30" xfId="0" applyNumberFormat="1" applyFont="1" applyBorder="1" applyAlignment="1">
      <alignment horizontal="center" vertical="center" wrapText="1"/>
    </xf>
    <xf numFmtId="49" fontId="16" fillId="0" borderId="31" xfId="0" applyNumberFormat="1" applyFont="1" applyBorder="1" applyAlignment="1">
      <alignment horizontal="center" vertical="center" wrapText="1"/>
    </xf>
    <xf numFmtId="49" fontId="21" fillId="0" borderId="36" xfId="0" applyNumberFormat="1" applyFont="1" applyBorder="1" applyAlignment="1">
      <alignment vertical="center" wrapText="1"/>
    </xf>
    <xf numFmtId="0" fontId="21" fillId="0" borderId="14" xfId="0" applyFont="1" applyBorder="1" applyAlignment="1">
      <alignment vertical="center" wrapText="1"/>
    </xf>
    <xf numFmtId="49" fontId="21" fillId="0" borderId="14" xfId="0" applyNumberFormat="1" applyFont="1" applyBorder="1" applyAlignment="1">
      <alignment vertical="center" wrapText="1"/>
    </xf>
    <xf numFmtId="49" fontId="23" fillId="0" borderId="35" xfId="0" applyNumberFormat="1" applyFont="1" applyBorder="1" applyAlignment="1">
      <alignment horizontal="center" vertical="center" wrapText="1"/>
    </xf>
    <xf numFmtId="49" fontId="21" fillId="0" borderId="36" xfId="0" applyNumberFormat="1" applyFont="1" applyBorder="1" applyAlignment="1">
      <alignment horizontal="center" vertical="center" wrapText="1"/>
    </xf>
    <xf numFmtId="49" fontId="21" fillId="0" borderId="42" xfId="0" applyNumberFormat="1" applyFont="1" applyBorder="1" applyAlignment="1">
      <alignment horizontal="center" vertical="center" wrapText="1"/>
    </xf>
    <xf numFmtId="49" fontId="21" fillId="0" borderId="33" xfId="0" applyNumberFormat="1" applyFont="1" applyBorder="1" applyAlignment="1">
      <alignment horizontal="center" vertical="center" wrapText="1"/>
    </xf>
    <xf numFmtId="0" fontId="17" fillId="0" borderId="0" xfId="0" applyFont="1"/>
    <xf numFmtId="17" fontId="25" fillId="0" borderId="0" xfId="0" applyNumberFormat="1" applyFont="1"/>
    <xf numFmtId="49" fontId="22" fillId="0" borderId="35" xfId="0" applyNumberFormat="1" applyFont="1" applyBorder="1" applyAlignment="1">
      <alignment horizontal="center" vertical="center" wrapText="1"/>
    </xf>
    <xf numFmtId="0" fontId="5" fillId="0" borderId="5" xfId="0" applyFont="1" applyBorder="1" applyAlignment="1">
      <alignment horizontal="center" vertical="center" wrapText="1"/>
    </xf>
    <xf numFmtId="0" fontId="5" fillId="0" borderId="24" xfId="0" applyFont="1" applyBorder="1" applyAlignment="1">
      <alignment horizontal="center" vertical="center" wrapText="1"/>
    </xf>
    <xf numFmtId="164" fontId="6" fillId="0" borderId="20" xfId="2" applyNumberFormat="1" applyFont="1" applyBorder="1" applyAlignment="1">
      <alignment horizontal="center" vertical="center" wrapText="1"/>
    </xf>
    <xf numFmtId="0" fontId="4" fillId="0" borderId="11" xfId="0" applyFont="1" applyBorder="1" applyAlignment="1">
      <alignment horizontal="left" vertical="center" wrapText="1"/>
    </xf>
    <xf numFmtId="0" fontId="4" fillId="0" borderId="13" xfId="0" applyFont="1" applyBorder="1" applyAlignment="1">
      <alignment horizontal="left" vertical="center" wrapText="1"/>
    </xf>
    <xf numFmtId="0" fontId="5" fillId="0" borderId="18" xfId="0" applyFont="1" applyBorder="1" applyAlignment="1">
      <alignment horizontal="center" vertical="center" wrapText="1"/>
    </xf>
    <xf numFmtId="0" fontId="5" fillId="0" borderId="19" xfId="0" applyFont="1" applyBorder="1" applyAlignment="1">
      <alignment horizontal="center" vertical="center" wrapText="1"/>
    </xf>
    <xf numFmtId="0" fontId="4" fillId="0" borderId="26" xfId="0" applyFont="1" applyBorder="1" applyAlignment="1">
      <alignment horizontal="left" vertical="center" wrapText="1"/>
    </xf>
    <xf numFmtId="0" fontId="4" fillId="0" borderId="27" xfId="0" applyFont="1" applyBorder="1" applyAlignment="1">
      <alignment horizontal="left" vertical="center" wrapText="1"/>
    </xf>
    <xf numFmtId="0" fontId="4" fillId="0" borderId="28" xfId="0" applyFont="1" applyBorder="1" applyAlignment="1">
      <alignment horizontal="left" vertical="center" wrapText="1"/>
    </xf>
    <xf numFmtId="0" fontId="0" fillId="0" borderId="27" xfId="0" applyBorder="1" applyAlignment="1">
      <alignment horizontal="left"/>
    </xf>
    <xf numFmtId="0" fontId="0" fillId="0" borderId="28" xfId="0" applyBorder="1" applyAlignment="1">
      <alignment horizontal="left"/>
    </xf>
    <xf numFmtId="49" fontId="11" fillId="0" borderId="18" xfId="2" applyNumberFormat="1" applyFont="1" applyBorder="1" applyAlignment="1">
      <alignment horizontal="center" vertical="center" wrapText="1"/>
    </xf>
    <xf numFmtId="49" fontId="11" fillId="0" borderId="19" xfId="2" applyNumberFormat="1" applyFont="1" applyBorder="1" applyAlignment="1">
      <alignment horizontal="center" vertical="center" wrapText="1"/>
    </xf>
    <xf numFmtId="0" fontId="6" fillId="0" borderId="4" xfId="0" applyFont="1" applyBorder="1" applyAlignment="1">
      <alignment horizontal="left" vertical="top" wrapText="1"/>
    </xf>
    <xf numFmtId="0" fontId="6" fillId="0" borderId="3" xfId="0" applyFont="1" applyBorder="1" applyAlignment="1">
      <alignment horizontal="left" vertical="top" wrapText="1"/>
    </xf>
    <xf numFmtId="0" fontId="6" fillId="0" borderId="2" xfId="0" applyFont="1" applyBorder="1" applyAlignment="1">
      <alignment horizontal="left" vertical="top" wrapText="1"/>
    </xf>
    <xf numFmtId="0" fontId="6" fillId="0" borderId="15" xfId="0" applyFont="1" applyBorder="1" applyAlignment="1">
      <alignment vertical="center" wrapText="1"/>
    </xf>
    <xf numFmtId="0" fontId="5" fillId="0" borderId="20" xfId="0" applyFont="1" applyBorder="1" applyAlignment="1">
      <alignment horizontal="right" vertical="center" wrapText="1"/>
    </xf>
    <xf numFmtId="49" fontId="23" fillId="0" borderId="35" xfId="0" applyNumberFormat="1" applyFont="1" applyBorder="1" applyAlignment="1">
      <alignment horizontal="center" vertical="center" wrapText="1"/>
    </xf>
    <xf numFmtId="0" fontId="5" fillId="0" borderId="6" xfId="0" applyFont="1" applyBorder="1" applyAlignment="1">
      <alignment horizontal="right" vertical="center" wrapText="1"/>
    </xf>
    <xf numFmtId="0" fontId="5" fillId="0" borderId="25" xfId="0" applyFont="1" applyBorder="1" applyAlignment="1">
      <alignment horizontal="right" vertical="center" wrapText="1"/>
    </xf>
    <xf numFmtId="0" fontId="5" fillId="0" borderId="17" xfId="0" applyFont="1" applyBorder="1" applyAlignment="1">
      <alignment horizontal="right" vertical="center" wrapText="1"/>
    </xf>
    <xf numFmtId="0" fontId="5" fillId="0" borderId="7" xfId="0" applyFont="1" applyBorder="1" applyAlignment="1">
      <alignment horizontal="right" vertical="center" wrapText="1"/>
    </xf>
    <xf numFmtId="0" fontId="5" fillId="0" borderId="22" xfId="0" applyFont="1" applyBorder="1" applyAlignment="1">
      <alignment horizontal="right" vertical="center" wrapText="1"/>
    </xf>
    <xf numFmtId="0" fontId="5" fillId="0" borderId="23" xfId="0" applyFont="1" applyBorder="1" applyAlignment="1">
      <alignment horizontal="right" vertical="center" wrapText="1"/>
    </xf>
    <xf numFmtId="0" fontId="2" fillId="0" borderId="0" xfId="0" applyFont="1" applyAlignment="1">
      <alignment horizontal="left" vertical="top" wrapText="1"/>
    </xf>
    <xf numFmtId="0" fontId="10" fillId="0" borderId="4" xfId="0" applyFont="1" applyBorder="1" applyAlignment="1">
      <alignment horizontal="right" vertical="center" wrapText="1"/>
    </xf>
    <xf numFmtId="0" fontId="10" fillId="0" borderId="3" xfId="0" applyFont="1" applyBorder="1" applyAlignment="1">
      <alignment horizontal="right" vertical="center" wrapText="1"/>
    </xf>
    <xf numFmtId="0" fontId="10" fillId="0" borderId="37" xfId="0" applyFont="1" applyBorder="1" applyAlignment="1">
      <alignment horizontal="right"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horizontal="center" vertical="center" wrapText="1"/>
    </xf>
    <xf numFmtId="0" fontId="4" fillId="0" borderId="47" xfId="0" applyFont="1" applyBorder="1" applyAlignment="1">
      <alignment horizontal="left" vertical="center" wrapText="1"/>
    </xf>
    <xf numFmtId="0" fontId="2" fillId="0" borderId="0" xfId="0" applyFont="1" applyAlignment="1">
      <alignment horizontal="justify" wrapText="1"/>
    </xf>
    <xf numFmtId="0" fontId="24" fillId="0" borderId="0" xfId="0" applyFont="1" applyAlignment="1">
      <alignment horizontal="center"/>
    </xf>
    <xf numFmtId="0" fontId="2" fillId="0" borderId="0" xfId="0" applyFont="1" applyAlignment="1">
      <alignment horizontal="left"/>
    </xf>
    <xf numFmtId="0" fontId="14" fillId="0" borderId="9" xfId="0" applyFont="1" applyBorder="1" applyAlignment="1">
      <alignment horizontal="center"/>
    </xf>
    <xf numFmtId="0" fontId="15" fillId="0" borderId="0" xfId="0" applyFont="1" applyAlignment="1">
      <alignment horizontal="center"/>
    </xf>
    <xf numFmtId="0" fontId="5" fillId="0" borderId="37" xfId="0" applyFont="1" applyBorder="1" applyAlignment="1">
      <alignment horizontal="center" vertical="center" wrapText="1"/>
    </xf>
    <xf numFmtId="164" fontId="6" fillId="0" borderId="40" xfId="2" applyNumberFormat="1" applyFont="1" applyBorder="1" applyAlignment="1">
      <alignment horizontal="center" vertical="center" wrapText="1"/>
    </xf>
    <xf numFmtId="164" fontId="6" fillId="0" borderId="41" xfId="2" applyNumberFormat="1" applyFont="1" applyBorder="1" applyAlignment="1">
      <alignment horizontal="center" vertical="center" wrapText="1"/>
    </xf>
  </cellXfs>
  <cellStyles count="4">
    <cellStyle name="Millares" xfId="1" builtinId="3"/>
    <cellStyle name="Moneda" xfId="2" builtinId="4"/>
    <cellStyle name="Normal" xfId="0" builtinId="0"/>
    <cellStyle name="Porcentaje"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295274</xdr:colOff>
      <xdr:row>0</xdr:row>
      <xdr:rowOff>47625</xdr:rowOff>
    </xdr:from>
    <xdr:to>
      <xdr:col>2</xdr:col>
      <xdr:colOff>161924</xdr:colOff>
      <xdr:row>4</xdr:row>
      <xdr:rowOff>28575</xdr:rowOff>
    </xdr:to>
    <xdr:sp macro="" textlink="">
      <xdr:nvSpPr>
        <xdr:cNvPr id="2" name="AutoShape 1"/>
        <xdr:cNvSpPr>
          <a:spLocks noChangeArrowheads="1"/>
        </xdr:cNvSpPr>
      </xdr:nvSpPr>
      <xdr:spPr bwMode="auto">
        <a:xfrm>
          <a:off x="295274" y="47625"/>
          <a:ext cx="1495425" cy="742950"/>
        </a:xfrm>
        <a:prstGeom prst="bevel">
          <a:avLst>
            <a:gd name="adj" fmla="val 12500"/>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ctr" rtl="0">
            <a:defRPr sz="1000"/>
          </a:pPr>
          <a:r>
            <a:rPr lang="es-MX" sz="1000" b="0" i="1" u="none" strike="noStrike" baseline="0">
              <a:solidFill>
                <a:schemeClr val="bg1">
                  <a:lumMod val="50000"/>
                </a:schemeClr>
              </a:solidFill>
              <a:latin typeface="Calibri"/>
            </a:rPr>
            <a:t>(1 PAPEL MEMBRETADO DEL LICITANTE)</a:t>
          </a:r>
        </a:p>
        <a:p>
          <a:pPr algn="l" rtl="0">
            <a:defRPr sz="1000"/>
          </a:pPr>
          <a:endParaRPr lang="es-MX" sz="1100" b="0" i="1" u="none" strike="noStrike" baseline="0">
            <a:solidFill>
              <a:srgbClr val="000000"/>
            </a:solidFill>
            <a:latin typeface="Calibri"/>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3:T71"/>
  <sheetViews>
    <sheetView tabSelected="1" workbookViewId="0">
      <selection activeCell="B9" sqref="B9:K9"/>
    </sheetView>
  </sheetViews>
  <sheetFormatPr baseColWidth="10" defaultRowHeight="15" x14ac:dyDescent="0.25"/>
  <cols>
    <col min="1" max="1" width="4.5703125" customWidth="1"/>
    <col min="2" max="2" width="19.85546875" customWidth="1"/>
    <col min="3" max="3" width="9.28515625" customWidth="1"/>
    <col min="4" max="4" width="13.140625" customWidth="1"/>
    <col min="5" max="5" width="9.7109375" customWidth="1"/>
    <col min="6" max="6" width="15.5703125" customWidth="1"/>
    <col min="7" max="9" width="10.7109375" customWidth="1"/>
    <col min="10" max="10" width="8.7109375" customWidth="1"/>
    <col min="11" max="11" width="4.5703125" customWidth="1"/>
    <col min="12" max="12" width="4" customWidth="1"/>
    <col min="13" max="13" width="16.28515625" customWidth="1"/>
  </cols>
  <sheetData>
    <row r="3" spans="2:13" x14ac:dyDescent="0.25">
      <c r="D3" s="122" t="s">
        <v>187</v>
      </c>
      <c r="E3" s="122"/>
      <c r="F3" s="122"/>
      <c r="G3" s="122"/>
      <c r="H3" s="122"/>
      <c r="I3" s="122"/>
      <c r="J3" s="122"/>
      <c r="K3" s="122"/>
      <c r="L3" s="122"/>
    </row>
    <row r="4" spans="2:13" ht="39" customHeight="1" x14ac:dyDescent="0.25">
      <c r="D4" s="120" t="s">
        <v>188</v>
      </c>
      <c r="E4" s="120"/>
      <c r="F4" s="120"/>
      <c r="G4" s="120"/>
      <c r="H4" s="120"/>
      <c r="I4" s="120"/>
      <c r="J4" s="120"/>
      <c r="K4" s="120"/>
      <c r="L4" s="120"/>
      <c r="M4" s="36"/>
    </row>
    <row r="5" spans="2:13" ht="63" customHeight="1" x14ac:dyDescent="0.25">
      <c r="D5" s="120"/>
      <c r="E5" s="120"/>
      <c r="F5" s="120"/>
      <c r="G5" s="120"/>
      <c r="H5" s="120"/>
      <c r="I5" s="120"/>
      <c r="J5" s="120"/>
      <c r="K5" s="120"/>
      <c r="L5" s="120"/>
    </row>
    <row r="6" spans="2:13" ht="18.75" x14ac:dyDescent="0.3">
      <c r="B6" s="124" t="s">
        <v>174</v>
      </c>
      <c r="C6" s="124"/>
      <c r="D6" s="124"/>
      <c r="E6" s="124"/>
      <c r="F6" s="124"/>
      <c r="G6" s="124"/>
      <c r="H6" s="124"/>
      <c r="I6" s="124"/>
      <c r="J6" s="124"/>
      <c r="K6" s="124"/>
      <c r="L6" s="124"/>
    </row>
    <row r="7" spans="2:13" ht="18.75" x14ac:dyDescent="0.3">
      <c r="B7" s="112" t="s">
        <v>177</v>
      </c>
      <c r="C7" s="112"/>
      <c r="D7" s="112"/>
      <c r="E7" s="112"/>
      <c r="F7" s="112"/>
      <c r="G7" s="112"/>
      <c r="H7" s="112"/>
      <c r="I7" s="112"/>
      <c r="J7" s="112"/>
      <c r="K7" s="112"/>
      <c r="L7" s="64"/>
    </row>
    <row r="8" spans="2:13" x14ac:dyDescent="0.25">
      <c r="B8" s="112" t="s">
        <v>178</v>
      </c>
      <c r="C8" s="112"/>
      <c r="D8" s="112"/>
      <c r="E8" s="112"/>
      <c r="F8" s="112"/>
      <c r="G8" s="112"/>
      <c r="H8" s="112"/>
      <c r="I8" s="112"/>
      <c r="J8" s="112"/>
      <c r="K8" s="112"/>
    </row>
    <row r="9" spans="2:13" ht="15" customHeight="1" x14ac:dyDescent="0.25">
      <c r="B9" s="112" t="s">
        <v>179</v>
      </c>
      <c r="C9" s="112"/>
      <c r="D9" s="112"/>
      <c r="E9" s="112"/>
      <c r="F9" s="112"/>
      <c r="G9" s="112"/>
      <c r="H9" s="112"/>
      <c r="I9" s="112"/>
      <c r="J9" s="112"/>
      <c r="K9" s="112"/>
    </row>
    <row r="10" spans="2:13" x14ac:dyDescent="0.25">
      <c r="B10" s="1"/>
    </row>
    <row r="11" spans="2:13" ht="16.5" thickBot="1" x14ac:dyDescent="0.3">
      <c r="B11" s="56" t="s">
        <v>0</v>
      </c>
    </row>
    <row r="12" spans="2:13" x14ac:dyDescent="0.25">
      <c r="B12" s="62" t="s">
        <v>164</v>
      </c>
      <c r="C12" s="123" t="s">
        <v>165</v>
      </c>
      <c r="D12" s="123"/>
      <c r="E12" s="123"/>
      <c r="F12" s="123"/>
      <c r="G12" s="63" t="s">
        <v>166</v>
      </c>
      <c r="H12" s="65" t="s">
        <v>167</v>
      </c>
    </row>
    <row r="13" spans="2:13" x14ac:dyDescent="0.25">
      <c r="B13" s="61" t="s">
        <v>113</v>
      </c>
      <c r="C13" s="119" t="s">
        <v>157</v>
      </c>
      <c r="D13" s="119"/>
      <c r="E13" s="119"/>
      <c r="F13" s="119"/>
      <c r="G13" s="66">
        <v>500000</v>
      </c>
      <c r="H13" s="73" t="s">
        <v>53</v>
      </c>
      <c r="I13" s="46"/>
      <c r="J13" s="47"/>
    </row>
    <row r="14" spans="2:13" ht="15" customHeight="1" x14ac:dyDescent="0.25">
      <c r="B14" s="10" t="s">
        <v>115</v>
      </c>
      <c r="C14" s="93" t="s">
        <v>156</v>
      </c>
      <c r="D14" s="94"/>
      <c r="E14" s="94"/>
      <c r="F14" s="15">
        <v>0.2</v>
      </c>
      <c r="G14" s="67">
        <f>F14*G13</f>
        <v>100000</v>
      </c>
      <c r="H14" s="74" t="s">
        <v>54</v>
      </c>
      <c r="I14" s="46"/>
      <c r="J14" s="47"/>
    </row>
    <row r="15" spans="2:13" x14ac:dyDescent="0.25">
      <c r="B15" s="23" t="s">
        <v>20</v>
      </c>
      <c r="C15" s="89" t="s">
        <v>1</v>
      </c>
      <c r="D15" s="89"/>
      <c r="E15" s="89"/>
      <c r="F15" s="89"/>
      <c r="G15" s="68">
        <v>9000</v>
      </c>
      <c r="H15" s="74" t="s">
        <v>55</v>
      </c>
      <c r="I15" s="48"/>
      <c r="J15" s="40"/>
    </row>
    <row r="16" spans="2:13" x14ac:dyDescent="0.25">
      <c r="B16" s="23" t="s">
        <v>112</v>
      </c>
      <c r="C16" s="89" t="s">
        <v>158</v>
      </c>
      <c r="D16" s="89"/>
      <c r="E16" s="89"/>
      <c r="F16" s="89"/>
      <c r="G16" s="68">
        <v>1500</v>
      </c>
      <c r="H16" s="74" t="s">
        <v>56</v>
      </c>
      <c r="I16" s="48"/>
      <c r="J16" s="40"/>
    </row>
    <row r="17" spans="2:20" ht="26.25" customHeight="1" x14ac:dyDescent="0.25">
      <c r="B17" s="23" t="s">
        <v>121</v>
      </c>
      <c r="C17" s="93" t="s">
        <v>2</v>
      </c>
      <c r="D17" s="94"/>
      <c r="E17" s="94"/>
      <c r="F17" s="14" t="s">
        <v>89</v>
      </c>
      <c r="G17" s="69">
        <v>0.15</v>
      </c>
      <c r="H17" s="74" t="s">
        <v>57</v>
      </c>
      <c r="I17" s="49"/>
      <c r="J17" s="50"/>
    </row>
    <row r="18" spans="2:20" x14ac:dyDescent="0.25">
      <c r="B18" s="23" t="s">
        <v>120</v>
      </c>
      <c r="C18" s="89" t="s">
        <v>159</v>
      </c>
      <c r="D18" s="89"/>
      <c r="E18" s="89"/>
      <c r="F18" s="89"/>
      <c r="G18" s="69">
        <v>0.04</v>
      </c>
      <c r="H18" s="74" t="s">
        <v>58</v>
      </c>
      <c r="I18" s="49"/>
      <c r="J18" s="50"/>
    </row>
    <row r="19" spans="2:20" x14ac:dyDescent="0.25">
      <c r="B19" s="23" t="s">
        <v>117</v>
      </c>
      <c r="C19" s="89" t="s">
        <v>160</v>
      </c>
      <c r="D19" s="89"/>
      <c r="E19" s="89"/>
      <c r="F19" s="89"/>
      <c r="G19" s="68">
        <v>0.8</v>
      </c>
      <c r="H19" s="74" t="s">
        <v>59</v>
      </c>
      <c r="I19" s="48"/>
      <c r="J19" s="40"/>
    </row>
    <row r="20" spans="2:20" x14ac:dyDescent="0.25">
      <c r="B20" s="23"/>
      <c r="C20" s="93" t="s">
        <v>98</v>
      </c>
      <c r="D20" s="94"/>
      <c r="E20" s="94"/>
      <c r="F20" s="95"/>
      <c r="G20" s="68" t="s">
        <v>99</v>
      </c>
      <c r="H20" s="74" t="s">
        <v>149</v>
      </c>
      <c r="I20" s="48"/>
      <c r="J20" s="40"/>
    </row>
    <row r="21" spans="2:20" ht="18.75" customHeight="1" x14ac:dyDescent="0.25">
      <c r="B21" s="23" t="s">
        <v>96</v>
      </c>
      <c r="C21" s="93" t="s">
        <v>154</v>
      </c>
      <c r="D21" s="94"/>
      <c r="E21" s="94"/>
      <c r="F21" s="95"/>
      <c r="G21" s="68">
        <v>190</v>
      </c>
      <c r="H21" s="74" t="s">
        <v>60</v>
      </c>
      <c r="I21" s="48"/>
      <c r="J21" s="40"/>
    </row>
    <row r="22" spans="2:20" ht="23.25" customHeight="1" x14ac:dyDescent="0.25">
      <c r="B22" s="23" t="s">
        <v>118</v>
      </c>
      <c r="C22" s="93" t="s">
        <v>175</v>
      </c>
      <c r="D22" s="94"/>
      <c r="E22" s="94"/>
      <c r="F22" s="95"/>
      <c r="G22" s="68">
        <v>0.75</v>
      </c>
      <c r="H22" s="74" t="s">
        <v>61</v>
      </c>
      <c r="I22" s="48"/>
      <c r="J22" s="40"/>
    </row>
    <row r="23" spans="2:20" ht="23.25" customHeight="1" x14ac:dyDescent="0.25">
      <c r="B23" s="23" t="s">
        <v>100</v>
      </c>
      <c r="C23" s="93" t="s">
        <v>185</v>
      </c>
      <c r="D23" s="94"/>
      <c r="E23" s="94"/>
      <c r="F23" s="95"/>
      <c r="G23" s="68">
        <v>0.2</v>
      </c>
      <c r="H23" s="74" t="s">
        <v>62</v>
      </c>
      <c r="I23" s="48"/>
      <c r="J23" s="40"/>
      <c r="Q23" s="28"/>
      <c r="R23" s="28"/>
      <c r="S23" s="28"/>
      <c r="T23" s="28"/>
    </row>
    <row r="24" spans="2:20" ht="15" customHeight="1" x14ac:dyDescent="0.25">
      <c r="B24" s="23" t="s">
        <v>161</v>
      </c>
      <c r="C24" s="89" t="s">
        <v>90</v>
      </c>
      <c r="D24" s="89"/>
      <c r="E24" s="89"/>
      <c r="F24" s="89"/>
      <c r="G24" s="68">
        <f>G23*G22*G21</f>
        <v>28.500000000000004</v>
      </c>
      <c r="H24" s="74" t="s">
        <v>63</v>
      </c>
      <c r="I24" s="48"/>
      <c r="J24" s="40"/>
      <c r="Q24" s="28"/>
      <c r="R24" s="28"/>
      <c r="S24" s="28"/>
      <c r="T24" s="28"/>
    </row>
    <row r="25" spans="2:20" x14ac:dyDescent="0.25">
      <c r="B25" s="23" t="s">
        <v>3</v>
      </c>
      <c r="C25" s="89" t="s">
        <v>91</v>
      </c>
      <c r="D25" s="89"/>
      <c r="E25" s="89"/>
      <c r="F25" s="89"/>
      <c r="G25" s="70">
        <v>3.76</v>
      </c>
      <c r="H25" s="74" t="s">
        <v>64</v>
      </c>
      <c r="I25" s="51"/>
      <c r="J25" s="52"/>
      <c r="Q25" s="28"/>
      <c r="R25" s="28"/>
      <c r="S25" s="28"/>
      <c r="T25" s="28"/>
    </row>
    <row r="26" spans="2:20" x14ac:dyDescent="0.25">
      <c r="B26" s="23" t="s">
        <v>97</v>
      </c>
      <c r="C26" s="93" t="s">
        <v>176</v>
      </c>
      <c r="D26" s="94"/>
      <c r="E26" s="94"/>
      <c r="F26" s="95"/>
      <c r="G26" s="68">
        <v>17</v>
      </c>
      <c r="H26" s="74" t="s">
        <v>65</v>
      </c>
      <c r="I26" s="48"/>
      <c r="J26" s="40"/>
      <c r="Q26" s="28"/>
      <c r="R26" s="28"/>
      <c r="S26" s="28"/>
      <c r="T26" s="28"/>
    </row>
    <row r="27" spans="2:20" x14ac:dyDescent="0.25">
      <c r="B27" s="23" t="s">
        <v>125</v>
      </c>
      <c r="C27" s="89" t="s">
        <v>129</v>
      </c>
      <c r="D27" s="89"/>
      <c r="E27" s="89"/>
      <c r="F27" s="89"/>
      <c r="G27" s="68">
        <v>150</v>
      </c>
      <c r="H27" s="74" t="s">
        <v>66</v>
      </c>
      <c r="I27" s="48"/>
      <c r="J27" s="40"/>
      <c r="Q27" s="28"/>
      <c r="R27" s="28"/>
      <c r="S27" s="28"/>
      <c r="T27" s="28"/>
    </row>
    <row r="28" spans="2:20" ht="23.25" customHeight="1" x14ac:dyDescent="0.25">
      <c r="B28" s="23" t="s">
        <v>124</v>
      </c>
      <c r="C28" s="93" t="s">
        <v>130</v>
      </c>
      <c r="D28" s="94"/>
      <c r="E28" s="94"/>
      <c r="F28" s="95"/>
      <c r="G28" s="68">
        <v>3.5000000000000001E-3</v>
      </c>
      <c r="H28" s="74" t="s">
        <v>67</v>
      </c>
      <c r="I28" s="48"/>
      <c r="J28" s="40"/>
    </row>
    <row r="29" spans="2:20" ht="22.5" customHeight="1" x14ac:dyDescent="0.25">
      <c r="B29" s="23" t="s">
        <v>122</v>
      </c>
      <c r="C29" s="89" t="s">
        <v>4</v>
      </c>
      <c r="D29" s="89"/>
      <c r="E29" s="89"/>
      <c r="F29" s="89"/>
      <c r="G29" s="68">
        <f>G28*G21*G22</f>
        <v>0.49875000000000003</v>
      </c>
      <c r="H29" s="74" t="s">
        <v>68</v>
      </c>
      <c r="I29" s="48"/>
      <c r="J29" s="40"/>
    </row>
    <row r="30" spans="2:20" x14ac:dyDescent="0.25">
      <c r="B30" s="23" t="s">
        <v>119</v>
      </c>
      <c r="C30" s="89" t="s">
        <v>162</v>
      </c>
      <c r="D30" s="89"/>
      <c r="E30" s="89"/>
      <c r="F30" s="89"/>
      <c r="G30" s="68">
        <f>G26/G27</f>
        <v>0.11333333333333333</v>
      </c>
      <c r="H30" s="74" t="s">
        <v>69</v>
      </c>
      <c r="I30" s="48"/>
      <c r="J30" s="40"/>
    </row>
    <row r="31" spans="2:20" x14ac:dyDescent="0.25">
      <c r="B31" s="23" t="s">
        <v>123</v>
      </c>
      <c r="C31" s="89" t="s">
        <v>92</v>
      </c>
      <c r="D31" s="89"/>
      <c r="E31" s="89"/>
      <c r="F31" s="89"/>
      <c r="G31" s="67">
        <v>22</v>
      </c>
      <c r="H31" s="74" t="s">
        <v>70</v>
      </c>
      <c r="I31" s="46"/>
      <c r="J31" s="47"/>
    </row>
    <row r="32" spans="2:20" x14ac:dyDescent="0.25">
      <c r="B32" s="23" t="s">
        <v>116</v>
      </c>
      <c r="C32" s="89" t="s">
        <v>94</v>
      </c>
      <c r="D32" s="89"/>
      <c r="E32" s="89"/>
      <c r="F32" s="89"/>
      <c r="G32" s="68">
        <v>15000</v>
      </c>
      <c r="H32" s="74" t="s">
        <v>71</v>
      </c>
      <c r="I32" s="48"/>
      <c r="J32" s="40"/>
    </row>
    <row r="33" spans="2:13" x14ac:dyDescent="0.25">
      <c r="B33" s="23" t="s">
        <v>101</v>
      </c>
      <c r="C33" s="89" t="s">
        <v>6</v>
      </c>
      <c r="D33" s="89"/>
      <c r="E33" s="89"/>
      <c r="F33" s="89"/>
      <c r="G33" s="68">
        <v>2000</v>
      </c>
      <c r="H33" s="74" t="s">
        <v>72</v>
      </c>
      <c r="I33" s="48"/>
      <c r="J33" s="40"/>
    </row>
    <row r="34" spans="2:13" x14ac:dyDescent="0.25">
      <c r="B34" s="23" t="s">
        <v>114</v>
      </c>
      <c r="C34" s="89" t="s">
        <v>5</v>
      </c>
      <c r="D34" s="89"/>
      <c r="E34" s="89"/>
      <c r="F34" s="89"/>
      <c r="G34" s="71">
        <v>2500</v>
      </c>
      <c r="H34" s="74" t="s">
        <v>48</v>
      </c>
      <c r="I34" s="48"/>
      <c r="J34" s="40"/>
    </row>
    <row r="35" spans="2:13" ht="20.25" customHeight="1" x14ac:dyDescent="0.25">
      <c r="B35" s="23" t="s">
        <v>123</v>
      </c>
      <c r="C35" s="93" t="s">
        <v>95</v>
      </c>
      <c r="D35" s="96"/>
      <c r="E35" s="96"/>
      <c r="F35" s="97"/>
      <c r="G35" s="67">
        <v>5900</v>
      </c>
      <c r="H35" s="74" t="s">
        <v>49</v>
      </c>
      <c r="I35" s="48"/>
      <c r="J35" s="40"/>
    </row>
    <row r="36" spans="2:13" x14ac:dyDescent="0.25">
      <c r="B36" s="23" t="s">
        <v>42</v>
      </c>
      <c r="C36" s="89" t="s">
        <v>7</v>
      </c>
      <c r="D36" s="89"/>
      <c r="E36" s="89"/>
      <c r="F36" s="89"/>
      <c r="G36" s="67">
        <v>321.22000000000003</v>
      </c>
      <c r="H36" s="74" t="s">
        <v>73</v>
      </c>
      <c r="I36" s="46"/>
      <c r="J36" s="47"/>
    </row>
    <row r="37" spans="2:13" x14ac:dyDescent="0.25">
      <c r="B37" s="23" t="s">
        <v>43</v>
      </c>
      <c r="C37" s="89" t="s">
        <v>8</v>
      </c>
      <c r="D37" s="89"/>
      <c r="E37" s="89"/>
      <c r="F37" s="89"/>
      <c r="G37" s="68">
        <v>8</v>
      </c>
      <c r="H37" s="74" t="s">
        <v>74</v>
      </c>
      <c r="I37" s="48"/>
      <c r="J37" s="40"/>
    </row>
    <row r="38" spans="2:13" x14ac:dyDescent="0.25">
      <c r="B38" s="23" t="s">
        <v>126</v>
      </c>
      <c r="C38" s="89" t="s">
        <v>9</v>
      </c>
      <c r="D38" s="89"/>
      <c r="E38" s="89"/>
      <c r="F38" s="89"/>
      <c r="G38" s="68">
        <v>0</v>
      </c>
      <c r="H38" s="74" t="s">
        <v>75</v>
      </c>
      <c r="I38" s="48"/>
      <c r="J38" s="40"/>
    </row>
    <row r="39" spans="2:13" ht="15" customHeight="1" x14ac:dyDescent="0.25">
      <c r="B39" s="23" t="s">
        <v>127</v>
      </c>
      <c r="C39" s="93" t="s">
        <v>10</v>
      </c>
      <c r="D39" s="94"/>
      <c r="E39" s="94"/>
      <c r="F39" s="95"/>
      <c r="G39" s="68">
        <v>0</v>
      </c>
      <c r="H39" s="74" t="s">
        <v>76</v>
      </c>
      <c r="I39" s="48"/>
      <c r="J39" s="40"/>
    </row>
    <row r="40" spans="2:13" ht="24.75" customHeight="1" thickBot="1" x14ac:dyDescent="0.3">
      <c r="B40" s="30" t="s">
        <v>128</v>
      </c>
      <c r="C40" s="90" t="s">
        <v>11</v>
      </c>
      <c r="D40" s="90"/>
      <c r="E40" s="90"/>
      <c r="F40" s="90"/>
      <c r="G40" s="72">
        <v>0</v>
      </c>
      <c r="H40" s="75" t="s">
        <v>77</v>
      </c>
      <c r="I40" s="48"/>
      <c r="J40" s="40"/>
    </row>
    <row r="41" spans="2:13" ht="15" customHeight="1" thickBot="1" x14ac:dyDescent="0.3">
      <c r="B41" s="38"/>
      <c r="C41" s="39"/>
      <c r="D41" s="39"/>
      <c r="E41" s="39"/>
      <c r="F41" s="39"/>
      <c r="G41" s="40"/>
      <c r="H41" s="40"/>
      <c r="I41" s="40"/>
      <c r="J41" s="54" t="s">
        <v>141</v>
      </c>
      <c r="K41" s="55" t="s">
        <v>142</v>
      </c>
    </row>
    <row r="42" spans="2:13" ht="15.75" thickBot="1" x14ac:dyDescent="0.3">
      <c r="B42" s="60" t="s">
        <v>163</v>
      </c>
      <c r="C42" s="11"/>
      <c r="D42" s="11"/>
      <c r="E42" s="11"/>
      <c r="F42" s="11"/>
      <c r="G42" s="58" t="s">
        <v>151</v>
      </c>
      <c r="H42" s="59" t="s">
        <v>152</v>
      </c>
      <c r="I42" s="57" t="s">
        <v>153</v>
      </c>
      <c r="J42" s="53" t="s">
        <v>135</v>
      </c>
      <c r="K42" s="76" t="s">
        <v>78</v>
      </c>
    </row>
    <row r="43" spans="2:13" ht="15.75" thickBot="1" x14ac:dyDescent="0.3">
      <c r="B43" s="12" t="s">
        <v>12</v>
      </c>
      <c r="C43" s="116" t="s">
        <v>13</v>
      </c>
      <c r="D43" s="117"/>
      <c r="E43" s="116" t="s">
        <v>14</v>
      </c>
      <c r="F43" s="118"/>
      <c r="G43" s="116" t="s">
        <v>15</v>
      </c>
      <c r="H43" s="117"/>
      <c r="I43" s="125"/>
      <c r="J43" s="31"/>
      <c r="K43" s="77"/>
    </row>
    <row r="44" spans="2:13" x14ac:dyDescent="0.25">
      <c r="B44" s="86" t="s">
        <v>16</v>
      </c>
      <c r="C44" s="87"/>
      <c r="D44" s="87"/>
      <c r="E44" s="87"/>
      <c r="F44" s="87"/>
      <c r="G44" s="87"/>
      <c r="H44" s="35"/>
      <c r="I44" s="35"/>
      <c r="J44" s="31" t="s">
        <v>136</v>
      </c>
      <c r="K44" s="78" t="s">
        <v>79</v>
      </c>
    </row>
    <row r="45" spans="2:13" x14ac:dyDescent="0.25">
      <c r="B45" s="103" t="s">
        <v>17</v>
      </c>
      <c r="C45" s="104" t="s">
        <v>18</v>
      </c>
      <c r="D45" s="5" t="s">
        <v>19</v>
      </c>
      <c r="E45" s="91" t="s">
        <v>18</v>
      </c>
      <c r="F45" s="27">
        <f>(G13-G14)</f>
        <v>400000</v>
      </c>
      <c r="G45" s="88">
        <f>F45/F46</f>
        <v>44.444444444444443</v>
      </c>
      <c r="H45" s="126">
        <f>G45*0.8</f>
        <v>35.555555555555557</v>
      </c>
      <c r="I45" s="126">
        <f>H45</f>
        <v>35.555555555555557</v>
      </c>
      <c r="J45" s="98" t="s">
        <v>137</v>
      </c>
      <c r="K45" s="85" t="s">
        <v>80</v>
      </c>
      <c r="M45" s="29"/>
    </row>
    <row r="46" spans="2:13" x14ac:dyDescent="0.25">
      <c r="B46" s="103"/>
      <c r="C46" s="104"/>
      <c r="D46" s="5" t="s">
        <v>20</v>
      </c>
      <c r="E46" s="92"/>
      <c r="F46" s="16">
        <f>G15</f>
        <v>9000</v>
      </c>
      <c r="G46" s="88"/>
      <c r="H46" s="127"/>
      <c r="I46" s="127"/>
      <c r="J46" s="99"/>
      <c r="K46" s="85"/>
    </row>
    <row r="47" spans="2:13" x14ac:dyDescent="0.25">
      <c r="B47" s="103" t="s">
        <v>21</v>
      </c>
      <c r="C47" s="104" t="s">
        <v>22</v>
      </c>
      <c r="D47" s="5" t="s">
        <v>23</v>
      </c>
      <c r="E47" s="91" t="s">
        <v>24</v>
      </c>
      <c r="F47" s="3">
        <f>(G13+G14)*G17</f>
        <v>90000</v>
      </c>
      <c r="G47" s="88">
        <f>F47/F48</f>
        <v>30</v>
      </c>
      <c r="H47" s="126">
        <f>G47</f>
        <v>30</v>
      </c>
      <c r="I47" s="126">
        <f>H47</f>
        <v>30</v>
      </c>
      <c r="J47" s="98" t="s">
        <v>138</v>
      </c>
      <c r="K47" s="105" t="s">
        <v>81</v>
      </c>
    </row>
    <row r="48" spans="2:13" x14ac:dyDescent="0.25">
      <c r="B48" s="103"/>
      <c r="C48" s="104"/>
      <c r="D48" s="5" t="s">
        <v>25</v>
      </c>
      <c r="E48" s="92"/>
      <c r="F48" s="16">
        <f>2*G16</f>
        <v>3000</v>
      </c>
      <c r="G48" s="88"/>
      <c r="H48" s="127"/>
      <c r="I48" s="127"/>
      <c r="J48" s="99"/>
      <c r="K48" s="105"/>
    </row>
    <row r="49" spans="2:11" x14ac:dyDescent="0.25">
      <c r="B49" s="103" t="s">
        <v>26</v>
      </c>
      <c r="C49" s="104" t="s">
        <v>27</v>
      </c>
      <c r="D49" s="5" t="s">
        <v>28</v>
      </c>
      <c r="E49" s="91" t="s">
        <v>27</v>
      </c>
      <c r="F49" s="27">
        <f>(G13+G14)*G18</f>
        <v>24000</v>
      </c>
      <c r="G49" s="88">
        <f>F49/F50</f>
        <v>8</v>
      </c>
      <c r="H49" s="126">
        <f>G49</f>
        <v>8</v>
      </c>
      <c r="I49" s="126">
        <f>H49</f>
        <v>8</v>
      </c>
      <c r="J49" s="98" t="s">
        <v>139</v>
      </c>
      <c r="K49" s="105" t="s">
        <v>82</v>
      </c>
    </row>
    <row r="50" spans="2:11" x14ac:dyDescent="0.25">
      <c r="B50" s="103"/>
      <c r="C50" s="104"/>
      <c r="D50" s="5" t="s">
        <v>25</v>
      </c>
      <c r="E50" s="92"/>
      <c r="F50" s="16">
        <f>F48</f>
        <v>3000</v>
      </c>
      <c r="G50" s="88"/>
      <c r="H50" s="127"/>
      <c r="I50" s="127"/>
      <c r="J50" s="99"/>
      <c r="K50" s="105"/>
    </row>
    <row r="51" spans="2:11" ht="24" x14ac:dyDescent="0.25">
      <c r="B51" s="2" t="s">
        <v>29</v>
      </c>
      <c r="C51" s="6" t="s">
        <v>30</v>
      </c>
      <c r="D51" s="4" t="s">
        <v>50</v>
      </c>
      <c r="E51" s="13" t="s">
        <v>30</v>
      </c>
      <c r="F51" s="17">
        <f>(G19*G45)</f>
        <v>35.555555555555557</v>
      </c>
      <c r="G51" s="19">
        <f>F51</f>
        <v>35.555555555555557</v>
      </c>
      <c r="H51" s="37">
        <f>G51</f>
        <v>35.555555555555557</v>
      </c>
      <c r="I51" s="37">
        <f>G51*0.8</f>
        <v>28.444444444444446</v>
      </c>
      <c r="J51" s="32" t="s">
        <v>140</v>
      </c>
      <c r="K51" s="79" t="s">
        <v>83</v>
      </c>
    </row>
    <row r="52" spans="2:11" ht="15.75" customHeight="1" thickBot="1" x14ac:dyDescent="0.3">
      <c r="B52" s="109" t="s">
        <v>104</v>
      </c>
      <c r="C52" s="110"/>
      <c r="D52" s="110"/>
      <c r="E52" s="110"/>
      <c r="F52" s="111"/>
      <c r="G52" s="22">
        <f>SUM(G45:G51)</f>
        <v>118</v>
      </c>
      <c r="H52" s="22">
        <f t="shared" ref="H52:I52" si="0">SUM(H45:H51)</f>
        <v>109.11111111111111</v>
      </c>
      <c r="I52" s="22">
        <f t="shared" si="0"/>
        <v>102</v>
      </c>
      <c r="J52" s="33"/>
      <c r="K52" s="80" t="s">
        <v>79</v>
      </c>
    </row>
    <row r="53" spans="2:11" x14ac:dyDescent="0.25">
      <c r="B53" s="86" t="s">
        <v>31</v>
      </c>
      <c r="C53" s="87"/>
      <c r="D53" s="87"/>
      <c r="E53" s="87"/>
      <c r="F53" s="87"/>
      <c r="G53" s="87"/>
      <c r="H53" s="35"/>
      <c r="I53" s="35"/>
      <c r="J53" s="31" t="s">
        <v>143</v>
      </c>
      <c r="K53" s="78" t="s">
        <v>84</v>
      </c>
    </row>
    <row r="54" spans="2:11" ht="24" x14ac:dyDescent="0.25">
      <c r="B54" s="2" t="s">
        <v>32</v>
      </c>
      <c r="C54" s="25" t="s">
        <v>33</v>
      </c>
      <c r="D54" s="26" t="s">
        <v>51</v>
      </c>
      <c r="E54" s="6" t="s">
        <v>33</v>
      </c>
      <c r="F54" s="20">
        <f>G24*G25</f>
        <v>107.16000000000001</v>
      </c>
      <c r="G54" s="18">
        <f>F54</f>
        <v>107.16000000000001</v>
      </c>
      <c r="H54" s="18">
        <f>G54*0.3</f>
        <v>32.148000000000003</v>
      </c>
      <c r="I54" s="18">
        <v>0</v>
      </c>
      <c r="J54" s="32" t="s">
        <v>144</v>
      </c>
      <c r="K54" s="79" t="s">
        <v>85</v>
      </c>
    </row>
    <row r="55" spans="2:11" ht="24" x14ac:dyDescent="0.25">
      <c r="B55" s="2" t="s">
        <v>102</v>
      </c>
      <c r="C55" s="25" t="s">
        <v>107</v>
      </c>
      <c r="D55" s="26"/>
      <c r="E55" s="25" t="s">
        <v>107</v>
      </c>
      <c r="F55" s="20"/>
      <c r="G55" s="18">
        <f>F55</f>
        <v>0</v>
      </c>
      <c r="H55" s="18">
        <f>G55*0.3</f>
        <v>0</v>
      </c>
      <c r="I55" s="18">
        <v>0</v>
      </c>
      <c r="J55" s="32" t="s">
        <v>145</v>
      </c>
      <c r="K55" s="79" t="s">
        <v>86</v>
      </c>
    </row>
    <row r="56" spans="2:11" ht="15.75" customHeight="1" x14ac:dyDescent="0.25">
      <c r="B56" s="2" t="s">
        <v>34</v>
      </c>
      <c r="C56" s="25" t="s">
        <v>35</v>
      </c>
      <c r="D56" s="26" t="s">
        <v>131</v>
      </c>
      <c r="E56" s="6" t="s">
        <v>35</v>
      </c>
      <c r="F56" s="16">
        <f>(G29+G30)*G31</f>
        <v>13.465833333333332</v>
      </c>
      <c r="G56" s="18">
        <f>F56</f>
        <v>13.465833333333332</v>
      </c>
      <c r="H56" s="18">
        <f>G56*0.3</f>
        <v>4.0397499999999997</v>
      </c>
      <c r="I56" s="18">
        <v>0</v>
      </c>
      <c r="J56" s="32" t="s">
        <v>146</v>
      </c>
      <c r="K56" s="79" t="s">
        <v>87</v>
      </c>
    </row>
    <row r="57" spans="2:11" x14ac:dyDescent="0.25">
      <c r="B57" s="2" t="s">
        <v>36</v>
      </c>
      <c r="C57" s="25" t="s">
        <v>37</v>
      </c>
      <c r="D57" s="26" t="s">
        <v>52</v>
      </c>
      <c r="E57" s="6" t="s">
        <v>37</v>
      </c>
      <c r="F57" s="3">
        <f>G32/G33</f>
        <v>7.5</v>
      </c>
      <c r="G57" s="18">
        <f>F57</f>
        <v>7.5</v>
      </c>
      <c r="H57" s="18">
        <v>0</v>
      </c>
      <c r="I57" s="18">
        <v>0</v>
      </c>
      <c r="J57" s="32" t="s">
        <v>147</v>
      </c>
      <c r="K57" s="79" t="s">
        <v>168</v>
      </c>
    </row>
    <row r="58" spans="2:11" ht="24" x14ac:dyDescent="0.25">
      <c r="B58" s="2" t="s">
        <v>38</v>
      </c>
      <c r="C58" s="25" t="s">
        <v>88</v>
      </c>
      <c r="D58" s="26" t="s">
        <v>155</v>
      </c>
      <c r="E58" s="6" t="s">
        <v>39</v>
      </c>
      <c r="F58" s="3">
        <f>G35/G34</f>
        <v>2.36</v>
      </c>
      <c r="G58" s="18">
        <f>F58</f>
        <v>2.36</v>
      </c>
      <c r="H58" s="18">
        <v>0</v>
      </c>
      <c r="I58" s="18">
        <v>0</v>
      </c>
      <c r="J58" s="32" t="s">
        <v>148</v>
      </c>
      <c r="K58" s="79" t="s">
        <v>169</v>
      </c>
    </row>
    <row r="59" spans="2:11" ht="24" customHeight="1" thickBot="1" x14ac:dyDescent="0.3">
      <c r="B59" s="109" t="s">
        <v>105</v>
      </c>
      <c r="C59" s="110"/>
      <c r="D59" s="110"/>
      <c r="E59" s="110"/>
      <c r="F59" s="111"/>
      <c r="G59" s="21">
        <f>SUM(G54:G58)</f>
        <v>130.48583333333335</v>
      </c>
      <c r="H59" s="21">
        <f t="shared" ref="H59:I59" si="1">SUM(H54:H58)</f>
        <v>36.187750000000001</v>
      </c>
      <c r="I59" s="21">
        <f t="shared" si="1"/>
        <v>0</v>
      </c>
      <c r="J59" s="33"/>
      <c r="K59" s="80" t="s">
        <v>84</v>
      </c>
    </row>
    <row r="60" spans="2:11" ht="24" customHeight="1" x14ac:dyDescent="0.25">
      <c r="B60" s="86" t="s">
        <v>103</v>
      </c>
      <c r="C60" s="87"/>
      <c r="D60" s="87"/>
      <c r="E60" s="87"/>
      <c r="F60" s="87"/>
      <c r="G60" s="87"/>
      <c r="H60" s="35"/>
      <c r="I60" s="35"/>
      <c r="J60" s="34"/>
      <c r="K60" s="78" t="s">
        <v>170</v>
      </c>
    </row>
    <row r="61" spans="2:11" ht="25.5" customHeight="1" x14ac:dyDescent="0.25">
      <c r="B61" s="9" t="s">
        <v>40</v>
      </c>
      <c r="C61" s="25" t="s">
        <v>41</v>
      </c>
      <c r="D61" s="24" t="s">
        <v>93</v>
      </c>
      <c r="E61" s="7" t="s">
        <v>41</v>
      </c>
      <c r="F61" s="8">
        <f>G36/G37</f>
        <v>40.152500000000003</v>
      </c>
      <c r="G61" s="18">
        <f>F61</f>
        <v>40.152500000000003</v>
      </c>
      <c r="H61" s="18">
        <f>G61</f>
        <v>40.152500000000003</v>
      </c>
      <c r="I61" s="18">
        <v>0</v>
      </c>
      <c r="J61" s="32" t="s">
        <v>132</v>
      </c>
      <c r="K61" s="79" t="s">
        <v>171</v>
      </c>
    </row>
    <row r="62" spans="2:11" ht="24" x14ac:dyDescent="0.25">
      <c r="B62" s="9" t="s">
        <v>44</v>
      </c>
      <c r="C62" s="25" t="s">
        <v>108</v>
      </c>
      <c r="D62" s="26" t="s">
        <v>109</v>
      </c>
      <c r="E62" s="7" t="s">
        <v>45</v>
      </c>
      <c r="F62" s="8">
        <f>G38*G39</f>
        <v>0</v>
      </c>
      <c r="G62" s="18">
        <f>F62</f>
        <v>0</v>
      </c>
      <c r="H62" s="18">
        <f t="shared" ref="H62:I62" si="2">G62</f>
        <v>0</v>
      </c>
      <c r="I62" s="18">
        <f t="shared" si="2"/>
        <v>0</v>
      </c>
      <c r="J62" s="32" t="s">
        <v>133</v>
      </c>
      <c r="K62" s="79" t="s">
        <v>172</v>
      </c>
    </row>
    <row r="63" spans="2:11" ht="24" x14ac:dyDescent="0.25">
      <c r="B63" s="9" t="s">
        <v>46</v>
      </c>
      <c r="C63" s="25" t="s">
        <v>110</v>
      </c>
      <c r="D63" s="26" t="s">
        <v>111</v>
      </c>
      <c r="E63" s="7" t="s">
        <v>47</v>
      </c>
      <c r="F63" s="8">
        <f>G40*G39</f>
        <v>0</v>
      </c>
      <c r="G63" s="18">
        <f>F63</f>
        <v>0</v>
      </c>
      <c r="H63" s="18">
        <f t="shared" ref="H63:I63" si="3">G63</f>
        <v>0</v>
      </c>
      <c r="I63" s="18">
        <f t="shared" si="3"/>
        <v>0</v>
      </c>
      <c r="J63" s="32" t="s">
        <v>134</v>
      </c>
      <c r="K63" s="79" t="s">
        <v>173</v>
      </c>
    </row>
    <row r="64" spans="2:11" ht="24" customHeight="1" thickBot="1" x14ac:dyDescent="0.3">
      <c r="B64" s="106" t="s">
        <v>106</v>
      </c>
      <c r="C64" s="107"/>
      <c r="D64" s="107"/>
      <c r="E64" s="107"/>
      <c r="F64" s="108"/>
      <c r="G64" s="41">
        <f>SUM(G61:G63)</f>
        <v>40.152500000000003</v>
      </c>
      <c r="H64" s="41">
        <f t="shared" ref="H64:I64" si="4">SUM(H61:H63)</f>
        <v>40.152500000000003</v>
      </c>
      <c r="I64" s="41">
        <f t="shared" si="4"/>
        <v>0</v>
      </c>
      <c r="J64" s="42"/>
      <c r="K64" s="81" t="s">
        <v>170</v>
      </c>
    </row>
    <row r="65" spans="2:11" ht="27.75" customHeight="1" thickBot="1" x14ac:dyDescent="0.3">
      <c r="B65" s="113" t="s">
        <v>150</v>
      </c>
      <c r="C65" s="114"/>
      <c r="D65" s="114"/>
      <c r="E65" s="114"/>
      <c r="F65" s="115"/>
      <c r="G65" s="45">
        <f>G64+G59+G52</f>
        <v>288.63833333333332</v>
      </c>
      <c r="H65" s="43">
        <f t="shared" ref="H65:I65" si="5">H64+H59+H52</f>
        <v>185.45136111111111</v>
      </c>
      <c r="I65" s="43">
        <f t="shared" si="5"/>
        <v>102</v>
      </c>
      <c r="J65" s="44"/>
      <c r="K65" s="82" t="s">
        <v>180</v>
      </c>
    </row>
    <row r="66" spans="2:11" ht="51.75" customHeight="1" thickBot="1" x14ac:dyDescent="0.3">
      <c r="B66" s="100" t="s">
        <v>181</v>
      </c>
      <c r="C66" s="101"/>
      <c r="D66" s="101"/>
      <c r="E66" s="101"/>
      <c r="F66" s="101"/>
      <c r="G66" s="101"/>
      <c r="H66" s="101"/>
      <c r="I66" s="101"/>
      <c r="J66" s="101"/>
      <c r="K66" s="102"/>
    </row>
    <row r="68" spans="2:11" x14ac:dyDescent="0.25">
      <c r="I68" s="121" t="s">
        <v>186</v>
      </c>
      <c r="J68" s="121"/>
    </row>
    <row r="69" spans="2:11" x14ac:dyDescent="0.25">
      <c r="B69" s="83" t="s">
        <v>182</v>
      </c>
      <c r="J69" s="84">
        <v>41609</v>
      </c>
    </row>
    <row r="70" spans="2:11" x14ac:dyDescent="0.25">
      <c r="B70" s="83" t="s">
        <v>183</v>
      </c>
    </row>
    <row r="71" spans="2:11" x14ac:dyDescent="0.25">
      <c r="B71" s="83" t="s">
        <v>184</v>
      </c>
    </row>
  </sheetData>
  <mergeCells count="71">
    <mergeCell ref="D4:L5"/>
    <mergeCell ref="I68:J68"/>
    <mergeCell ref="D3:L3"/>
    <mergeCell ref="C12:F12"/>
    <mergeCell ref="B6:L6"/>
    <mergeCell ref="B7:K7"/>
    <mergeCell ref="B52:F52"/>
    <mergeCell ref="G43:I43"/>
    <mergeCell ref="H45:H46"/>
    <mergeCell ref="I45:I46"/>
    <mergeCell ref="I47:I48"/>
    <mergeCell ref="I49:I50"/>
    <mergeCell ref="H49:H50"/>
    <mergeCell ref="H47:H48"/>
    <mergeCell ref="B45:B46"/>
    <mergeCell ref="C45:C46"/>
    <mergeCell ref="B8:K8"/>
    <mergeCell ref="B9:K9"/>
    <mergeCell ref="B53:G53"/>
    <mergeCell ref="B60:G60"/>
    <mergeCell ref="B65:F65"/>
    <mergeCell ref="C43:D43"/>
    <mergeCell ref="E43:F43"/>
    <mergeCell ref="C19:F19"/>
    <mergeCell ref="C13:F13"/>
    <mergeCell ref="C15:F15"/>
    <mergeCell ref="C16:F16"/>
    <mergeCell ref="C18:F18"/>
    <mergeCell ref="C24:F24"/>
    <mergeCell ref="C25:F25"/>
    <mergeCell ref="C29:F29"/>
    <mergeCell ref="C30:F30"/>
    <mergeCell ref="B66:K66"/>
    <mergeCell ref="B47:B48"/>
    <mergeCell ref="C47:C48"/>
    <mergeCell ref="G47:G48"/>
    <mergeCell ref="K47:K48"/>
    <mergeCell ref="B64:F64"/>
    <mergeCell ref="B59:F59"/>
    <mergeCell ref="B49:B50"/>
    <mergeCell ref="C49:C50"/>
    <mergeCell ref="K49:K50"/>
    <mergeCell ref="E47:E48"/>
    <mergeCell ref="E49:E50"/>
    <mergeCell ref="J47:J48"/>
    <mergeCell ref="J49:J50"/>
    <mergeCell ref="C32:F32"/>
    <mergeCell ref="C14:E14"/>
    <mergeCell ref="C17:E17"/>
    <mergeCell ref="J45:J46"/>
    <mergeCell ref="C23:F23"/>
    <mergeCell ref="C20:F20"/>
    <mergeCell ref="C26:F26"/>
    <mergeCell ref="C21:F21"/>
    <mergeCell ref="C22:F22"/>
    <mergeCell ref="K45:K46"/>
    <mergeCell ref="B44:G44"/>
    <mergeCell ref="G49:G50"/>
    <mergeCell ref="G45:G46"/>
    <mergeCell ref="C27:F27"/>
    <mergeCell ref="C40:F40"/>
    <mergeCell ref="E45:E46"/>
    <mergeCell ref="C34:F34"/>
    <mergeCell ref="C33:F33"/>
    <mergeCell ref="C28:F28"/>
    <mergeCell ref="C35:F35"/>
    <mergeCell ref="C36:F36"/>
    <mergeCell ref="C37:F37"/>
    <mergeCell ref="C38:F38"/>
    <mergeCell ref="C39:F39"/>
    <mergeCell ref="C31:F31"/>
  </mergeCells>
  <pageMargins left="0.70866141732283472" right="0.70866141732283472" top="0.74803149606299213" bottom="0.74803149606299213" header="0.31496062992125984" footer="0.31496062992125984"/>
  <pageSetup scale="53"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Hoja1</vt:lpstr>
      <vt:lpstr>Hoja2</vt:lpstr>
      <vt:lpstr>Hoja3</vt:lpstr>
      <vt:lpstr>Hoja1!Área_de_impresión</vt:lpstr>
    </vt:vector>
  </TitlesOfParts>
  <Company>Sony Electronics, Inc.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Gutiérrez</dc:creator>
  <cp:lastModifiedBy>croix</cp:lastModifiedBy>
  <cp:lastPrinted>2014-02-03T19:39:02Z</cp:lastPrinted>
  <dcterms:created xsi:type="dcterms:W3CDTF">2010-02-11T19:29:42Z</dcterms:created>
  <dcterms:modified xsi:type="dcterms:W3CDTF">2014-06-27T18:01:45Z</dcterms:modified>
</cp:coreProperties>
</file>